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IC\9_SITE_INTERNET\MAJ-AELB\2024\24-08 aout\"/>
    </mc:Choice>
  </mc:AlternateContent>
  <xr:revisionPtr revIDLastSave="0" documentId="13_ncr:1_{00F590BE-9D45-4498-9C6D-DFEA91FA29FF}" xr6:coauthVersionLast="47" xr6:coauthVersionMax="47" xr10:uidLastSave="{00000000-0000-0000-0000-000000000000}"/>
  <bookViews>
    <workbookView xWindow="825" yWindow="360" windowWidth="23985" windowHeight="11385" xr2:uid="{984A6B52-5B11-4A0A-AD53-C8FBFA4CEE6B}"/>
  </bookViews>
  <sheets>
    <sheet name="liste_valide" sheetId="1" r:id="rId1"/>
  </sheets>
  <definedNames>
    <definedName name="_xlnm._FilterDatabase" localSheetId="0" hidden="1">liste_valide!$A$2:$Q$405</definedName>
    <definedName name="agence">#REF!</definedName>
    <definedName name="Cher">#REF!</definedName>
    <definedName name="_xlnm.Print_Titles" localSheetId="0">liste_valide!$2:$2</definedName>
    <definedName name="_xlnm.Print_Area" localSheetId="0">liste_valide!$A$1:$Q$115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0" i="1" l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P12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</calcChain>
</file>

<file path=xl/sharedStrings.xml><?xml version="1.0" encoding="utf-8"?>
<sst xmlns="http://schemas.openxmlformats.org/spreadsheetml/2006/main" count="4224" uniqueCount="1190">
  <si>
    <r>
      <t xml:space="preserve">Décisions de l'agence de l'eau Loire-Bretagne 
</t>
    </r>
    <r>
      <rPr>
        <b/>
        <sz val="12"/>
        <color theme="4"/>
        <rFont val="Arial"/>
        <family val="2"/>
      </rPr>
      <t>Campagne 2023</t>
    </r>
    <r>
      <rPr>
        <b/>
        <sz val="12"/>
        <color theme="1"/>
        <rFont val="Arial"/>
        <family val="2"/>
      </rPr>
      <t xml:space="preserve">
Appel à projets hors système intégré de gestion et de contrôle (HSIGC)</t>
    </r>
  </si>
  <si>
    <t xml:space="preserve">N° décision </t>
  </si>
  <si>
    <t>Date de décision</t>
  </si>
  <si>
    <t>N°
programme</t>
  </si>
  <si>
    <t>Région</t>
  </si>
  <si>
    <t>N° dispositif régional</t>
  </si>
  <si>
    <t>Libellé dispositif régional</t>
  </si>
  <si>
    <t>Ligne programme</t>
  </si>
  <si>
    <t>Libellé code travaux</t>
  </si>
  <si>
    <t>Dpt</t>
  </si>
  <si>
    <t>Code postal</t>
  </si>
  <si>
    <t>Code INSEE</t>
  </si>
  <si>
    <t>Bénéficiaire du dossier</t>
  </si>
  <si>
    <t>N°SIRET</t>
  </si>
  <si>
    <t>Descriptif du dossier</t>
  </si>
  <si>
    <t>Type de financement</t>
  </si>
  <si>
    <t>Montant de l'aide (€)</t>
  </si>
  <si>
    <t xml:space="preserve">Ecophyto 2 </t>
  </si>
  <si>
    <t>2023D044</t>
  </si>
  <si>
    <t>Bretagne</t>
  </si>
  <si>
    <t>4.1.1.a</t>
  </si>
  <si>
    <t>Soutien aux investissements agro-environnementaux</t>
  </si>
  <si>
    <t>Investissements agro-environnementaux</t>
  </si>
  <si>
    <t>GAEC LES MARAICHERS DES QUATRE CHEMINS</t>
  </si>
  <si>
    <t xml:space="preserve">Bineuse et options, bineuse buteuse, désherbineuse Herse étrille, </t>
  </si>
  <si>
    <t>Subvention</t>
  </si>
  <si>
    <t>Non</t>
  </si>
  <si>
    <t>Désherbage mécanique</t>
  </si>
  <si>
    <t>SCEA QUETTIER</t>
  </si>
  <si>
    <t xml:space="preserve">Bineuse, bineuse buteuse, et options. </t>
  </si>
  <si>
    <t>GAEC LE TIMEU</t>
  </si>
  <si>
    <t>Herse étrille</t>
  </si>
  <si>
    <t>GAEC DES TI’LOUS</t>
  </si>
  <si>
    <t xml:space="preserve">Herse étrille, </t>
  </si>
  <si>
    <t>EARL DE SAINT GUENOLE</t>
  </si>
  <si>
    <t>SCEA DE LA FONTAINE</t>
  </si>
  <si>
    <t>EARL DE LA LISIERE</t>
  </si>
  <si>
    <t xml:space="preserve">Bineuse avec système de guidage incorporé. </t>
  </si>
  <si>
    <t>SCEA LA CHAPELLE</t>
  </si>
  <si>
    <t xml:space="preserve">Herse étrille. </t>
  </si>
  <si>
    <t>EARL DE KERGOFF</t>
  </si>
  <si>
    <t>Houe rotative</t>
  </si>
  <si>
    <t>Monsieur hervé LE GENTIL</t>
  </si>
  <si>
    <t>EARL DE KERIZOUT</t>
  </si>
  <si>
    <t>SCEA DEBRAY</t>
  </si>
  <si>
    <t xml:space="preserve">Bineuse avec système de guidage incorporé, </t>
  </si>
  <si>
    <t>EARL DE KERDEL</t>
  </si>
  <si>
    <t>Communauté de Communes SAINT MEEN MONTAUBAN</t>
  </si>
  <si>
    <t>Travaux Breizh bocage</t>
  </si>
  <si>
    <t>Saint-Malo Agglomération</t>
  </si>
  <si>
    <t>Etablissement Public Territorial Bassin de Vilaine</t>
  </si>
  <si>
    <t>Lorient Agglomération</t>
  </si>
  <si>
    <t>22100</t>
  </si>
  <si>
    <t>DINAN agglomération</t>
  </si>
  <si>
    <t>Animation Breizh bocage</t>
  </si>
  <si>
    <t>22400</t>
  </si>
  <si>
    <t>LAMBALLE Terre et Mer</t>
  </si>
  <si>
    <t>29860</t>
  </si>
  <si>
    <t>Communauté de Communes du Pays des Abers</t>
  </si>
  <si>
    <t>29260</t>
  </si>
  <si>
    <t>Syndicat Mixte du Bas Léon</t>
  </si>
  <si>
    <t>29600</t>
  </si>
  <si>
    <t>Morlaix Communauté</t>
  </si>
  <si>
    <t>Communauté de Lesneven Côte des Légendes</t>
  </si>
  <si>
    <t>35044</t>
  </si>
  <si>
    <t xml:space="preserve">Collectivité Eau du bassin rennais </t>
  </si>
  <si>
    <t>56130</t>
  </si>
  <si>
    <t>35730</t>
  </si>
  <si>
    <t>Communauté de Communes de la Côte d'Émeraude</t>
  </si>
  <si>
    <t>35133</t>
  </si>
  <si>
    <t>FOUGERES Agglomération</t>
  </si>
  <si>
    <t>35240</t>
  </si>
  <si>
    <t>Communauté de Communes PAYS DE LA ROCHE AUX FEES</t>
  </si>
  <si>
    <t>35580</t>
  </si>
  <si>
    <t>Vallons de haute Bretagne</t>
  </si>
  <si>
    <t>35520</t>
  </si>
  <si>
    <t xml:space="preserve">VAL d'ILLE et AUBIGNE </t>
  </si>
  <si>
    <t>35470</t>
  </si>
  <si>
    <t>BRETAGNE Porte de Loire Communauté</t>
  </si>
  <si>
    <t>35260</t>
  </si>
  <si>
    <t>Saint Malo Agglomération</t>
  </si>
  <si>
    <t>56150</t>
  </si>
  <si>
    <t>Syndicat Blavet Terres et Eaux</t>
  </si>
  <si>
    <t>56800</t>
  </si>
  <si>
    <t>Syndicat Mixte Grand Bassin de l'Oust</t>
  </si>
  <si>
    <t>56400</t>
  </si>
  <si>
    <t>Auray Quiberon Terre Atlantique</t>
  </si>
  <si>
    <t>56006</t>
  </si>
  <si>
    <t>Golfe du Morbihan Vannes Agglomération</t>
  </si>
  <si>
    <t>56314</t>
  </si>
  <si>
    <t>35290</t>
  </si>
  <si>
    <t>EARL DU BROUAN</t>
  </si>
  <si>
    <t>Achat de deux bineuses et trois guidages d’outils pour bineuse</t>
  </si>
  <si>
    <t>Oui</t>
  </si>
  <si>
    <t>GAEC BOUGET</t>
  </si>
  <si>
    <t>Achat de deux RTK</t>
  </si>
  <si>
    <t>GAEC DES 2 RIVES</t>
  </si>
  <si>
    <t>Système RTK</t>
  </si>
  <si>
    <t>EARL DE KERGRAVAN</t>
  </si>
  <si>
    <t>Achat d’un système  RTK</t>
  </si>
  <si>
    <t>SCEA CREACH JULIEN</t>
  </si>
  <si>
    <t>Achat d’un RTK</t>
  </si>
  <si>
    <t>SCEA DE PENFRAT</t>
  </si>
  <si>
    <t xml:space="preserve">Achat d’une bineuse  </t>
  </si>
  <si>
    <t>RIVIERE KLERWI</t>
  </si>
  <si>
    <t>Achat d’une bineuse buteuse</t>
  </si>
  <si>
    <t>EARL DE KERIVEN ARMOR</t>
  </si>
  <si>
    <t>Achat d’une herse étrille</t>
  </si>
  <si>
    <t>GAEC DES ORMES</t>
  </si>
  <si>
    <t>EARL LES GARENNES</t>
  </si>
  <si>
    <t>GAEC DE PORS NEVEZ</t>
  </si>
  <si>
    <t>SCEA DANIELOU</t>
  </si>
  <si>
    <t>Achat d’une bineuse 5 rangs avec disques de pré-découpage</t>
  </si>
  <si>
    <t>GAEC DE GUIL</t>
  </si>
  <si>
    <t>GAEC AR LAND</t>
  </si>
  <si>
    <t>CORDROCH Jacques</t>
  </si>
  <si>
    <t>Bineuse avec système de guidage incorporé</t>
  </si>
  <si>
    <t>EARL MORVAN</t>
  </si>
  <si>
    <t>GAEC DE KERMORVAN</t>
  </si>
  <si>
    <t>Achat d’un GPS RTK</t>
  </si>
  <si>
    <t>GAEC AN HEOL</t>
  </si>
  <si>
    <t>Achat de bineuse paillage</t>
  </si>
  <si>
    <t>2023D071</t>
  </si>
  <si>
    <t>Centre Val de Loire</t>
  </si>
  <si>
    <t>4.4</t>
  </si>
  <si>
    <t>Accompagner l'investissement non productif favorisant la qualité de l'eau et la biodiversité dans le secteur agricole</t>
  </si>
  <si>
    <t>BROSSILLON VINCENT</t>
  </si>
  <si>
    <t>Plantation d'un linéaire de 2 420 m de haies.</t>
  </si>
  <si>
    <t>GOSSEAUME Lionel</t>
  </si>
  <si>
    <t>041 156149</t>
  </si>
  <si>
    <t>Plantation de haies</t>
  </si>
  <si>
    <t>LESAGE Antoine et Pierre</t>
  </si>
  <si>
    <t>028157622</t>
  </si>
  <si>
    <t>Plantation d'une haie de 365mL de haie sur 2 rangs et de 3 tronçons de 20mL de haies sur 3 rangs</t>
  </si>
  <si>
    <t>DELAUNAY Fabrice</t>
  </si>
  <si>
    <t>041 157448</t>
  </si>
  <si>
    <t>LONQUEU Fabien</t>
  </si>
  <si>
    <t>041 158082</t>
  </si>
  <si>
    <t>LOLKEMA Léonard</t>
  </si>
  <si>
    <t>045019427</t>
  </si>
  <si>
    <t>5 km de haies avec objectifs d'augmenter la biodiversité, d'améliorer le bien-être animal et l'accueil à la ferme</t>
  </si>
  <si>
    <t>GABILLEAU Olivier</t>
  </si>
  <si>
    <t>041 159282</t>
  </si>
  <si>
    <t>VILPELLET Elodie</t>
  </si>
  <si>
    <t>Plantation de 260 ml de haies</t>
  </si>
  <si>
    <t>DUFRAISSE Vincent</t>
  </si>
  <si>
    <t>Plantation de 2065 ml de haies</t>
  </si>
  <si>
    <t>BARBIER Maxime</t>
  </si>
  <si>
    <t>028161074</t>
  </si>
  <si>
    <t>Plantation de 3285mL de haies sur 2 rangs</t>
  </si>
  <si>
    <t>ENIZAN DAMIEN</t>
  </si>
  <si>
    <t>Plantation d'un linéaire de 1 560 m de haies.</t>
  </si>
  <si>
    <t>ROLLET Christophe</t>
  </si>
  <si>
    <t>Plantation de 3070 ml de haies</t>
  </si>
  <si>
    <t>BOURRET  Sandrine-Pierre-Jean</t>
  </si>
  <si>
    <t>Plantation de 145 ml de haies</t>
  </si>
  <si>
    <t>NIVET/JANSEN Vincent/Julien</t>
  </si>
  <si>
    <t>Plantation de 1025 ml de haies</t>
  </si>
  <si>
    <t>Plantation de 1130 ml de haies</t>
  </si>
  <si>
    <t>TATIN Maroussia</t>
  </si>
  <si>
    <t>Plantation de 530 ml de haies</t>
  </si>
  <si>
    <t>LEVACHER Elodie</t>
  </si>
  <si>
    <t>028157334</t>
  </si>
  <si>
    <t>Plantation de 1100mL de haie et restauration d’un muret entourant une mare</t>
  </si>
  <si>
    <t>LEMAIRE Tom</t>
  </si>
  <si>
    <t>041 158643</t>
  </si>
  <si>
    <t>BOITARD Margaux</t>
  </si>
  <si>
    <t>041 157255</t>
  </si>
  <si>
    <t>HENRY Marie Jose</t>
  </si>
  <si>
    <t>Plantation de 350 ml de haies</t>
  </si>
  <si>
    <t>DE VOGUE Philippe</t>
  </si>
  <si>
    <t>Plantation de 3,7 km de haies basses</t>
  </si>
  <si>
    <t>VÉTELÉ Christian</t>
  </si>
  <si>
    <t>041 156383</t>
  </si>
  <si>
    <t>LEMAIRE Julien</t>
  </si>
  <si>
    <t>041 154175</t>
  </si>
  <si>
    <t>BESNARD Mickaël</t>
  </si>
  <si>
    <t>041 158279</t>
  </si>
  <si>
    <t>LHUILLERY Denis</t>
  </si>
  <si>
    <t>028160386</t>
  </si>
  <si>
    <t>Plantation de 2272mL de haies et 2276mL d’arbres isolés</t>
  </si>
  <si>
    <t>PERDEREAU Charles</t>
  </si>
  <si>
    <t>028010937</t>
  </si>
  <si>
    <t>Plantation de 1400mL</t>
  </si>
  <si>
    <t>ROGER Manuel</t>
  </si>
  <si>
    <t>Plantation de 5710 ml de haies</t>
  </si>
  <si>
    <t>LE DOUAIRON AGNES</t>
  </si>
  <si>
    <t>Plantation d'un linéaire de 1 720 m de haies.</t>
  </si>
  <si>
    <t>GENET JACQUES</t>
  </si>
  <si>
    <t>Plantation d'un linéaire de 1 328 m de haies.</t>
  </si>
  <si>
    <t>LEROUX Samuel</t>
  </si>
  <si>
    <t>041 158990</t>
  </si>
  <si>
    <t>PAROU Jean-Luc</t>
  </si>
  <si>
    <t>implantation de 500 mL de haies en double rang pour assurer un corridor écologique entre un bois et une haie</t>
  </si>
  <si>
    <t>GAUJARD Louis</t>
  </si>
  <si>
    <t>achat de 3 paires de pneus basse pression + démontage</t>
  </si>
  <si>
    <t>GATOUILLAT Petra/Maxime</t>
  </si>
  <si>
    <t>Plantation de 1200 ml de haies</t>
  </si>
  <si>
    <t>COUTELLIER Maël</t>
  </si>
  <si>
    <t>028160933</t>
  </si>
  <si>
    <t>Plantation de 450mL de haie pour parcours volailles</t>
  </si>
  <si>
    <t>ROBERT  Jean-Claude</t>
  </si>
  <si>
    <t>Plantation de 300 ml de haies</t>
  </si>
  <si>
    <t>LAVIS-ROGER Elodie-Etienne</t>
  </si>
  <si>
    <t>Plantation de 2700 ml de haies</t>
  </si>
  <si>
    <t>TRICHET-SAUVE Hélène</t>
  </si>
  <si>
    <t>041 157446</t>
  </si>
  <si>
    <t>FILLON Pierre-Damien</t>
  </si>
  <si>
    <t>028160830</t>
  </si>
  <si>
    <t>Plantation de 350mL de haie sur 1 rang</t>
  </si>
  <si>
    <t>MARTIN Corentin et Christian</t>
  </si>
  <si>
    <t>028160753</t>
  </si>
  <si>
    <t>Plantation de 330mL de haies + système goutte à goutte</t>
  </si>
  <si>
    <t>RICHARD Mickaël</t>
  </si>
  <si>
    <t>028160096</t>
  </si>
  <si>
    <t>Plantation de 495mL de haies sur 2 rangs</t>
  </si>
  <si>
    <t>RIOLLET Delphine</t>
  </si>
  <si>
    <t>041 155490</t>
  </si>
  <si>
    <t>ROUX Damien</t>
  </si>
  <si>
    <t>Plantation de 1,5 km de haies</t>
  </si>
  <si>
    <t>DORME  David</t>
  </si>
  <si>
    <t>Plantation de 3215 ml de haies</t>
  </si>
  <si>
    <t>VILATTE Loïc et David</t>
  </si>
  <si>
    <t>Aménagement haies bocagères de 2705 ml</t>
  </si>
  <si>
    <t>Plantation de 1,5 km de haies champêtre</t>
  </si>
  <si>
    <t>DE LA HAMAYDE Wallerand</t>
  </si>
  <si>
    <t>Plantation de 3820 ml de haies</t>
  </si>
  <si>
    <t>MOULARD Florian</t>
  </si>
  <si>
    <t>028158912</t>
  </si>
  <si>
    <t>Plantation d'une haie de 300mL sur 3 rangs</t>
  </si>
  <si>
    <t>HELIER Charles</t>
  </si>
  <si>
    <t>028158529</t>
  </si>
  <si>
    <t>Plantation de 840mL de haies</t>
  </si>
  <si>
    <t>ESNAULT GERARD</t>
  </si>
  <si>
    <t>Création et mise en défens d’une mare tampon.</t>
  </si>
  <si>
    <t>BOULLAY Ludovic</t>
  </si>
  <si>
    <t>028154151</t>
  </si>
  <si>
    <t>Parcours volaille (haies - bosquets - arbres)</t>
  </si>
  <si>
    <t>PLANCHON Armand</t>
  </si>
  <si>
    <t>028158982</t>
  </si>
  <si>
    <t>Plantation de 2870mL de haie sur 2 rangs</t>
  </si>
  <si>
    <t>BELLANGER Guillaume</t>
  </si>
  <si>
    <t>028158238</t>
  </si>
  <si>
    <t>Plantation de 157mL de haies sur 2 rangs et 1642mL de haies sur 1 rang pour haie intraparcellaire et parcours volailles</t>
  </si>
  <si>
    <t>LECOMPTE FOUSSET Vincent</t>
  </si>
  <si>
    <t>plantation de 700 ml de haies en 2 tronçons sur site de vente directe et cueillette à la ferme</t>
  </si>
  <si>
    <t>8.2</t>
  </si>
  <si>
    <t>37</t>
  </si>
  <si>
    <t>DEBRE ADRIEN</t>
  </si>
  <si>
    <t>Plantation agroforestière sur une parcelle de 1,80 ha en grandes cultures avec 800 m de haies en bordure de parcelle.</t>
  </si>
  <si>
    <t>Agroforesterie</t>
  </si>
  <si>
    <t>18</t>
  </si>
  <si>
    <t>Christophe ROLLET</t>
  </si>
  <si>
    <t>Plantation agroforestière sur trois parcelles en patûrage tournant et culture de méteil (linéaire de 5 820 m sur 43,81 ha).</t>
  </si>
  <si>
    <t>Plantation agroforestière sur une parcelle de 6,25 ha en prairies (linéaire de 1 286 m).</t>
  </si>
  <si>
    <t>GUIDOIN SAMUEL ET PATRICIA</t>
  </si>
  <si>
    <t>Plantation agroforestière sur 10,48 ha de prairies en deux parcelles.</t>
  </si>
  <si>
    <t>FREMONT HENRY</t>
  </si>
  <si>
    <t>Plantation agroforestière sur une parcelle de 18,34 ha en grandes cultures (linéaire de 4 688 m + 690 m de haies en bordure de parcelle).</t>
  </si>
  <si>
    <t>BLOT CLAUDE</t>
  </si>
  <si>
    <t>Plantation agroforestière sur une parcelle de 4,21 ha en prairies.</t>
  </si>
  <si>
    <t>45</t>
  </si>
  <si>
    <t>LAVY Elodie et POBELLE Hugo</t>
  </si>
  <si>
    <t>mise en place d'un système agroforestier sur 2 ilôts pour un total de 5,41 ha</t>
  </si>
  <si>
    <t>92</t>
  </si>
  <si>
    <t>PROT Eymeric</t>
  </si>
  <si>
    <t>Plantation de 1240 arbres sur 22,34 ha</t>
  </si>
  <si>
    <t>Normandie</t>
  </si>
  <si>
    <t>4.1.1</t>
  </si>
  <si>
    <t>Soutien aux investissements de réduction d'usage et d'impact des produits phytosanitaires</t>
  </si>
  <si>
    <t>CUMA de l'EGRENNE</t>
  </si>
  <si>
    <t>Acquisition d’un semoir à semis direct double cuve</t>
  </si>
  <si>
    <t>Pays de la Loire</t>
  </si>
  <si>
    <t>PDL040102</t>
  </si>
  <si>
    <t>PCAE végétal</t>
  </si>
  <si>
    <t>44330</t>
  </si>
  <si>
    <t xml:space="preserve">EARL HUTEAU-BOULANGER </t>
  </si>
  <si>
    <t>Achat d'un pulvérisateur POLYJET BOBARD, de porte-outils avec des outils CUTMATIC, perches BOISSELET et 2 paires de disques ondulés AGROMY</t>
  </si>
  <si>
    <t>44430</t>
  </si>
  <si>
    <t xml:space="preserve">EARL PIERRE ET MICKAEL SAUVETRE </t>
  </si>
  <si>
    <t>Achat d'une paire de broyeurs avec porte-outils</t>
  </si>
  <si>
    <t>44190</t>
  </si>
  <si>
    <t xml:space="preserve">EARL VIGNOBLE LUNEAU </t>
  </si>
  <si>
    <t>Achat de bineuses à doigts et de perche C24 avec pulvériseurs</t>
  </si>
  <si>
    <t xml:space="preserve">CUMA LA PIPETTE </t>
  </si>
  <si>
    <t>Achat de 2 broyeurs BOISSELET avec andaineurs</t>
  </si>
  <si>
    <t>44390</t>
  </si>
  <si>
    <t xml:space="preserve">CUMA DE NORT SUR ERDRE </t>
  </si>
  <si>
    <t>Achat d'une bineuse, d'une herse étrille, d'une rampe pendillard avec DPAE</t>
  </si>
  <si>
    <t xml:space="preserve">SCEA PICHON CLAUDE MICHEL </t>
  </si>
  <si>
    <t>Achat d'une paire de disques crénelés avec Porte-outils</t>
  </si>
  <si>
    <t xml:space="preserve">SCEA DU CHÊNE </t>
  </si>
  <si>
    <t>Achat de 2 tondeuses à fils interceps et 2 disques interceps</t>
  </si>
  <si>
    <t>44350</t>
  </si>
  <si>
    <t>DE BETTIGNIES Emmanuel</t>
  </si>
  <si>
    <t xml:space="preserve">Achat poutre et support de décrochage  - triangle d'attelage-outils de binage- SYSTEME DE RECUPERATION DES EAUX </t>
  </si>
  <si>
    <t xml:space="preserve">EARL DOMAINE BASSE VILLE </t>
  </si>
  <si>
    <t>ACHAT 2 PAIRES DE 3 DISQUES/2 PAIRES DE DISQUE AGROMY</t>
  </si>
  <si>
    <t xml:space="preserve">EARL CA VIT DANS LA PRAIRIE </t>
  </si>
  <si>
    <t>7 SERRES MOBILES BROUETTE ELECTRIQUE CITERNE SOUPLE TERRASSEMENT DESHERBEUR THERMIQUE FILETS ANTI INSECTES</t>
  </si>
  <si>
    <t>PINEAU Rémi</t>
  </si>
  <si>
    <t>Achat de lames interceps et d'un ensemble de broyeurs avec porte outils</t>
  </si>
  <si>
    <t>VALLET Alain</t>
  </si>
  <si>
    <t>Achat de deux paires de disques AGROMY et une paire de lames CUTMATIC</t>
  </si>
  <si>
    <t>THEBAULT Rémi</t>
  </si>
  <si>
    <t xml:space="preserve">Achat de disques émotteurs, d'une paire d'intercep et d'une bineuse à doigts Kress           </t>
  </si>
  <si>
    <t>44310</t>
  </si>
  <si>
    <t xml:space="preserve">LE JARDIN QUI SEME </t>
  </si>
  <si>
    <t>Création d'un étang 40mx20m. Achat de 2 abris froids, d'un triporteur électrique, de filets anti-insectes et de voiles de protection</t>
  </si>
  <si>
    <t>44110</t>
  </si>
  <si>
    <t>MOREL YVES</t>
  </si>
  <si>
    <t>Achat d'une herse etrille</t>
  </si>
  <si>
    <t xml:space="preserve">EARL LE HOUBLON NANTAIS </t>
  </si>
  <si>
    <t>Achat matériel de travail du sol spécifique au houlon, atomiseur trainé à turbine.</t>
  </si>
  <si>
    <t>44120</t>
  </si>
  <si>
    <t xml:space="preserve">EARL YANNICK LEBLE </t>
  </si>
  <si>
    <t>achat le deux tondeuse intercep sur toutes les parcelles</t>
  </si>
  <si>
    <t>44118</t>
  </si>
  <si>
    <t xml:space="preserve">CUMA DE LA CHEVROLIERE </t>
  </si>
  <si>
    <t>Achat d'un semoir en semis direct</t>
  </si>
  <si>
    <t>44690</t>
  </si>
  <si>
    <t xml:space="preserve">SCEA MENARD GABORIT </t>
  </si>
  <si>
    <t>Achat déca hydraulique, broyeurs à herbe, doigts kress et lames</t>
  </si>
  <si>
    <t xml:space="preserve">EARL VIGNOBLE DELAUNAY </t>
  </si>
  <si>
    <t>PROTEGER LA VIGNE CONTRE LES ADVENTICES AVEC ACHAT D'UN DESHERBEUR ROLL'SEM ORBIS</t>
  </si>
  <si>
    <t>44220</t>
  </si>
  <si>
    <t>BERNARD Simon</t>
  </si>
  <si>
    <t>ACHAT LAME SOULEVEUSE VIBRANTE,3 TUNNELS TRADITIONNEL,BINEUSE,FILET ANTI-INSECTE,MATERIEL RECYCLAGE DE L'EAU,</t>
  </si>
  <si>
    <t>44140</t>
  </si>
  <si>
    <t xml:space="preserve">SCEA LES SPAIS </t>
  </si>
  <si>
    <t>BINEUSE POUR COUPER L'HERBE ET ADVENTICE DANS LES PARCELLES-TABLE POUR FACILITER LA CONCEPTION DE PALETTE ET REDUIRE LE PENIBILITE ET LA CHARGE DE PRODUCTION</t>
  </si>
  <si>
    <t xml:space="preserve">SCEA JEAN-PAUL DURAND </t>
  </si>
  <si>
    <t>Achat de 2 tours antigel et 2 paires de disque Agromy</t>
  </si>
  <si>
    <t>44680</t>
  </si>
  <si>
    <t xml:space="preserve">SCEA DOMAINE DE LA COCHE </t>
  </si>
  <si>
    <t>ACHAT DE 2 PAIRES DE PERCHES POUR ADAPTER 1 PAIRE DE SERVOMOTEUR-DES LAMES VALMATIC-1 PAIRE DE DECAVAILLONNEUSE AVEC CURE-CEPS-1 PAIRE DE DISQUE EMOTTEUR-3 DISQUE ET 1 PAIRE DE ROLL'N'SEM ORBIS POUR L'ENTRETIENT DU COUVERT VEGETAL</t>
  </si>
  <si>
    <t xml:space="preserve">EARL VIVANT ET FILS </t>
  </si>
  <si>
    <t>investissement outils de binnage interceps et inter rang</t>
  </si>
  <si>
    <t>PLANTIVE Laurent</t>
  </si>
  <si>
    <t>Achat GPS autoguidage et Strip Till 6 rangs.</t>
  </si>
  <si>
    <t xml:space="preserve">EARL VIGNOBLE DROUARD </t>
  </si>
  <si>
    <t>Achat d'une tour anti-gel et d'outils de travail du sol sous le rang et entre les rangs</t>
  </si>
  <si>
    <t xml:space="preserve">EARL PAQUEREAU </t>
  </si>
  <si>
    <t>Achat d'un broyeur d'accotement, de convecteurs,  d'une paire de décavaillonneuses, de disques crénelés et de 2 tours antigel</t>
  </si>
  <si>
    <t>49260</t>
  </si>
  <si>
    <t>JUBIN JEROME</t>
  </si>
  <si>
    <t>Création d'une plateforme de lavage</t>
  </si>
  <si>
    <t>THIBAULT Sylvain</t>
  </si>
  <si>
    <t>Acquisition d'un matériel spécifique pour l'entretien de couvert herbacés inter rang sur les tournieres</t>
  </si>
  <si>
    <t>49750</t>
  </si>
  <si>
    <t>BATARDIERE SIMON</t>
  </si>
  <si>
    <t>Investissement dans un cadre CLEMENS et des lames inter-ceps Radius</t>
  </si>
  <si>
    <t xml:space="preserve">SAS MANOIR DE LA TETE ROUGE </t>
  </si>
  <si>
    <t>Acquisition d'un outil de désherbage mécanique inter-rang, un semoir spécifique en inter-rang</t>
  </si>
  <si>
    <t>49700</t>
  </si>
  <si>
    <t xml:space="preserve">EARL DES TILLEULS </t>
  </si>
  <si>
    <t>Achat d'un outil de désherbage de précision appelé Skiterre</t>
  </si>
  <si>
    <t>49070</t>
  </si>
  <si>
    <t xml:space="preserve">GAEC LES SOUILLETS </t>
  </si>
  <si>
    <t>achat d'un rouleau rollkrop</t>
  </si>
  <si>
    <t>49730</t>
  </si>
  <si>
    <t xml:space="preserve">SCEA NICOLAS ET FILS </t>
  </si>
  <si>
    <t>Acquisition d'un cadre interceps porte outils CLEMENS</t>
  </si>
  <si>
    <t>49140</t>
  </si>
  <si>
    <t xml:space="preserve">SCEA LE FOUQUET </t>
  </si>
  <si>
    <t>ACHAT D UN SEMOIR SEMIS DIRECT ET ACHAT DE 5 ANTENNES GPS</t>
  </si>
  <si>
    <t>49380</t>
  </si>
  <si>
    <t xml:space="preserve">SCEV DOMAINE COULEE D OR </t>
  </si>
  <si>
    <t>achat cadre pour outils décavaillonneuse et cadre pour outils actisol</t>
  </si>
  <si>
    <t>49170</t>
  </si>
  <si>
    <t xml:space="preserve">SCEA LA NOUE </t>
  </si>
  <si>
    <t>ACHAT D UNE BINEUSE A CEREALES ET INSTALLATION D UNE AIRE DE LAVAGE ET DE REMPLISSAGE</t>
  </si>
  <si>
    <t xml:space="preserve">EARL PROFFIT LONGUET </t>
  </si>
  <si>
    <t>ACHAT DE 2 ATTACHEURS ELECTRIQUES ET D UNE ECIMEUSE</t>
  </si>
  <si>
    <t>49190</t>
  </si>
  <si>
    <t xml:space="preserve">EARL DOMAINE ROMPILLON </t>
  </si>
  <si>
    <t>ACHAT D UN SECATEUR ELECTRIQUE ET D UN BROYEUR ET D UNE BINEUSE</t>
  </si>
  <si>
    <t>POUPARD Laurent</t>
  </si>
  <si>
    <t>Cultivateur avec lames interceps et disques</t>
  </si>
  <si>
    <t xml:space="preserve">SCEA LEROY - DOMAINE DU BOURNEAU </t>
  </si>
  <si>
    <t>Désherbage mécanique et gyrobroyeur</t>
  </si>
  <si>
    <t>49400</t>
  </si>
  <si>
    <t xml:space="preserve">SCA DAHEUILLER </t>
  </si>
  <si>
    <t>ACHAT DE MATERIEL TRAVAIL DU SOL EN SURFACE INTER RANG</t>
  </si>
  <si>
    <t xml:space="preserve">EARL CHATEAU DE FOSSE SECHE </t>
  </si>
  <si>
    <t xml:space="preserve">SCEA YVES LAMBERT </t>
  </si>
  <si>
    <t>Matériel de désherbage mécanique (cadre, interceps, outils à dents ,disques rotatifs ,versoir)</t>
  </si>
  <si>
    <t xml:space="preserve">DOMAINE DE LA PALEINE </t>
  </si>
  <si>
    <t>pulvérisateur et châssis porte-outils</t>
  </si>
  <si>
    <t>53160</t>
  </si>
  <si>
    <t xml:space="preserve">GAEC LES CHAMPS DE LA FRETTE </t>
  </si>
  <si>
    <t>Achat d'un striptill et GPS</t>
  </si>
  <si>
    <t>53200</t>
  </si>
  <si>
    <t>LECOMTE Jean-Christophe</t>
  </si>
  <si>
    <t>Bineuse et colecte et stockage d'eau pluviale et de lavage</t>
  </si>
  <si>
    <t>53210</t>
  </si>
  <si>
    <t>BESNIER Noël</t>
  </si>
  <si>
    <t>Semoir pour semis direct</t>
  </si>
  <si>
    <t>53100</t>
  </si>
  <si>
    <t>GENEST Thibault</t>
  </si>
  <si>
    <t>53170</t>
  </si>
  <si>
    <t xml:space="preserve">CUMA DE BAZOUGERS </t>
  </si>
  <si>
    <t>72430</t>
  </si>
  <si>
    <t xml:space="preserve">CUMA DE NOYEN SUR SARTHE </t>
  </si>
  <si>
    <t>Achat d'une trémie frontale</t>
  </si>
  <si>
    <t>72400</t>
  </si>
  <si>
    <t>MILLET Jérôme</t>
  </si>
  <si>
    <t>Achat d'un semoir semis direct avec triple trémie (graines et engrais) et 2 kits autoguidage RTK pour un tracteur et un automoteur pulvérisateur couplé à une coupure de tronçons</t>
  </si>
  <si>
    <t>72340</t>
  </si>
  <si>
    <t xml:space="preserve">EARL GAZEAU-BALDI </t>
  </si>
  <si>
    <t>Acquisition d'un outils, cadre et accessoires, de désherbage mécanique des inter-rangs et inter-ceps</t>
  </si>
  <si>
    <t>72550</t>
  </si>
  <si>
    <t xml:space="preserve">SARL HARAS DE LA VALLEE DES HAFLINGER </t>
  </si>
  <si>
    <t>Acquisition d'une bineuse pour réduire l'écoulement de l'eau et limiter la pression des adventices</t>
  </si>
  <si>
    <t>72160</t>
  </si>
  <si>
    <t>CABARET Sébastien</t>
  </si>
  <si>
    <t>Achat d'une bineuse avec fertilisation des cultures de maïs, tournesol, colza et sorgho</t>
  </si>
  <si>
    <t>72000</t>
  </si>
  <si>
    <t>BRAUD Claire</t>
  </si>
  <si>
    <t>Construction d'un bitunnel , récupération des eaux pluviales des toits de serre, mise en place de filets anti-insectes et achat d'un semoir Ebra et ses disques</t>
  </si>
  <si>
    <t>72440</t>
  </si>
  <si>
    <t xml:space="preserve">GAEC LE JARDIN DES QUATRE POCHES </t>
  </si>
  <si>
    <t>Installation de 3 abris froids de 9.30mx31m et création d'un bassin de 150m3 pour récupérer eau de pluie.</t>
  </si>
  <si>
    <t>72600</t>
  </si>
  <si>
    <t xml:space="preserve">EARL LES ESSEMPIEDS DOUDIEUX </t>
  </si>
  <si>
    <t>Achat d'une herse de 12 m avec dents de 7 mm.</t>
  </si>
  <si>
    <t>72500</t>
  </si>
  <si>
    <t xml:space="preserve">EARL RENARD MATHIEU </t>
  </si>
  <si>
    <t>Achat d'un herse à paille pour répartir aux mieux les résidus. Bouleversé et déranger les prédateurs, leurs pontes sans touché au terrain ou juste l'effleurer.</t>
  </si>
  <si>
    <t>85450</t>
  </si>
  <si>
    <t xml:space="preserve">EARL LES ROSEAUX </t>
  </si>
  <si>
    <t>Achat d'une herse étrille et d'une bineuse et plateforme de lavage</t>
  </si>
  <si>
    <t xml:space="preserve">SCEA PHILEA </t>
  </si>
  <si>
    <t>création d'un bassin, d'une installation de récuperation d'eaux pluviales, matériel boisselet</t>
  </si>
  <si>
    <t xml:space="preserve">GAEC LORGE </t>
  </si>
  <si>
    <t>Achat d'un striptill 6 rangs et d'une cuve frontale à engrais équipé d'un DPAE</t>
  </si>
  <si>
    <t>44850</t>
  </si>
  <si>
    <t>VIEL THIERRY</t>
  </si>
  <si>
    <t>Achat d'un semoir direct</t>
  </si>
  <si>
    <t>44290</t>
  </si>
  <si>
    <t xml:space="preserve">CUMA DU DON </t>
  </si>
  <si>
    <t xml:space="preserve">Achat d'une rampe pendillard avec DPAE </t>
  </si>
  <si>
    <t>44520</t>
  </si>
  <si>
    <t xml:space="preserve">SCEA LECOQ </t>
  </si>
  <si>
    <t>Acquisition d'une bineuse 6 rangs à relevage électro-hydraulique individuel avec guidage par caméra à commande et éclairage</t>
  </si>
  <si>
    <t>44170</t>
  </si>
  <si>
    <t xml:space="preserve">EARL GEINGUENE </t>
  </si>
  <si>
    <t>Acquisition d'une bineuse équipée pour un inter rang de 15 ou 75 cm avec guidage caméra pour permettre le binage des céréales à 15 cm.</t>
  </si>
  <si>
    <t xml:space="preserve">EARL PHILIPPE BODINEAU </t>
  </si>
  <si>
    <t>Investissement d'outils de travail du sol pour désherber mécaniquement sous le cep.</t>
  </si>
  <si>
    <t xml:space="preserve">EARL GANICHAUD GILBERT ET FILS </t>
  </si>
  <si>
    <t>Acquisition de matériel pour désherber mécaniquement et entretenir le couvert végétal.</t>
  </si>
  <si>
    <t>CUMA DU PONT PIRRAUD</t>
  </si>
  <si>
    <t>ACHAT DEUX REMPES PENDILLARD ET ENFOUISSEURS A DISQUES, EQUIPER DE DPA POUR EQUIPER LES TONNES A LISIER DE LA CUMA</t>
  </si>
  <si>
    <t>BLANLOEIL Didier</t>
  </si>
  <si>
    <t>Achat d'une tour antigel, d'un bac PHYTOSEC et d'une station météo</t>
  </si>
  <si>
    <t>44320</t>
  </si>
  <si>
    <t>VASSEUR Julien</t>
  </si>
  <si>
    <t>Achat d'un système de triage des semences et protéagineux</t>
  </si>
  <si>
    <t xml:space="preserve">SCEA PAYS DE RETZ </t>
  </si>
  <si>
    <t>Achat d'un andaineur adapté à la dessication des semences, d'un GPS et d'un semoir à semis direct</t>
  </si>
  <si>
    <t xml:space="preserve">UNION DE CUMA DE GUEMENE </t>
  </si>
  <si>
    <t>Achat d'un andaineur à tapis, d'une bineuse avec autoguidage et un rouleau destructeur de couvert</t>
  </si>
  <si>
    <t>44522</t>
  </si>
  <si>
    <t xml:space="preserve">CUMA DES COTEAUX </t>
  </si>
  <si>
    <t>Achat d'un épandeur avec pesée et DPA, et stations météo.</t>
  </si>
  <si>
    <t xml:space="preserve">EARL GUILLAUME GIRARD </t>
  </si>
  <si>
    <t>Achat de lames plates CLEMONS, de roto scalp, de Roll N SEM ORBIS, de paire de bineuse à doigt kress, de paire de décavaillonneuse BOISSELET, de disques émotteurs double droite et gauche</t>
  </si>
  <si>
    <t>44240</t>
  </si>
  <si>
    <t xml:space="preserve">CUMA DE SUCE SUR ERDRE </t>
  </si>
  <si>
    <t>Achat d'un andaineur à tapis, d'une rampe pendillard avec DPA, et outillage atelier</t>
  </si>
  <si>
    <t xml:space="preserve">GAEC MARTIN-LUNEAU </t>
  </si>
  <si>
    <t>Achat de porte outil avec perches pour l'installation de disques: 2 paires. Achat d'une station météo pour être plus précis lors des interventions des traitements phytosanitaires (OAD).</t>
  </si>
  <si>
    <t xml:space="preserve">EARL LES VINS DE LAVIE </t>
  </si>
  <si>
    <t>Achat d'une paire d'étoile Kress et éléments de montage, 2 paires de disques ondulés, station de lavage, gestion des effluents et son traitement.</t>
  </si>
  <si>
    <t xml:space="preserve">SCEA DES DOMAINES LANDRON </t>
  </si>
  <si>
    <t>Achat d'un pulvérisateur et d'un broyeur avec andaineur à bois</t>
  </si>
  <si>
    <t xml:space="preserve">EARL DES AVENEAUX </t>
  </si>
  <si>
    <t>Acquisition de 2 paires de décavaillonneuses pour substituer au désherbage chimique.</t>
  </si>
  <si>
    <t>RAZIN Louis</t>
  </si>
  <si>
    <t xml:space="preserve">Achat d'une bineuse, des filets anti-insectes et construction de tunnels </t>
  </si>
  <si>
    <t>49230</t>
  </si>
  <si>
    <t xml:space="preserve">EARL DOMAINE DU MOULIN </t>
  </si>
  <si>
    <t>Acquisition de 2 paires de mini pulvériseurs, 3 disques Boisselet et 8 griffes en 850mn pour le binage avec 2 bâtis arrière</t>
  </si>
  <si>
    <t>49250</t>
  </si>
  <si>
    <t xml:space="preserve">SCEA LA GUITIERE </t>
  </si>
  <si>
    <t>Acquisition d'un bineuse avec disques de protection et un guidage par camera er palpeurs</t>
  </si>
  <si>
    <t>49680</t>
  </si>
  <si>
    <t xml:space="preserve">GAEC DES SAUDIERES </t>
  </si>
  <si>
    <t>Acquisition d'une bineuse 4 rangs guidage manuel, doigts Kress et de disques, lames le livevre</t>
  </si>
  <si>
    <t>49280</t>
  </si>
  <si>
    <t>GFA DES ROUGES TERRES DE LA FORET</t>
  </si>
  <si>
    <t>Acquisition d'un outils du travail du sol</t>
  </si>
  <si>
    <t>49540</t>
  </si>
  <si>
    <t xml:space="preserve">SCEA DOMAINE DES GROUAS </t>
  </si>
  <si>
    <t>Acquisition d'un porte outils de désherbage mécanique inter rangs et une attacheuse électrique à sarments.</t>
  </si>
  <si>
    <t xml:space="preserve">SCEA DOMAINE LEDUC-FROUIN </t>
  </si>
  <si>
    <t>Achat d'un outil attelé et polyvalent pour l'entretien mécanique. Achat d'un système de séparation et de traitement des effluents phytosanitaires.</t>
  </si>
  <si>
    <t xml:space="preserve">SCE CLAU DE NELL </t>
  </si>
  <si>
    <t>ACHAT PORTE OUTILS - EQUIPEMENT BOISSELET INTERCEP CUVE DE RECUPERATION D EAU DE PLUIE DE 60 M3</t>
  </si>
  <si>
    <t>49320</t>
  </si>
  <si>
    <t xml:space="preserve">SCEA BRAULT FRERES </t>
  </si>
  <si>
    <t>ACHAT DE 2 SECATEURS ELECTRIQUES ET D'UN BROYEUR ELECTRIQUE A LARGEUR VARIABLE</t>
  </si>
  <si>
    <t xml:space="preserve">SCEA DE LA GUINAIE </t>
  </si>
  <si>
    <t>Trémie frontale compartimentée - 2 doseurs</t>
  </si>
  <si>
    <t>49122</t>
  </si>
  <si>
    <t>TERRIER Gwénaël</t>
  </si>
  <si>
    <t>ACHAT D UN SEMOIR SEMIS DIRECT</t>
  </si>
  <si>
    <t>49120</t>
  </si>
  <si>
    <t xml:space="preserve">GAEC M 3 J </t>
  </si>
  <si>
    <t>Acquisition d'un combiné trémie frontale avec semoir EVO DURO</t>
  </si>
  <si>
    <t>49600</t>
  </si>
  <si>
    <t xml:space="preserve">CUMA LA COURASSIERE </t>
  </si>
  <si>
    <t>RAMPE PENDILLARDS EQUIPEE D'UN DPAE</t>
  </si>
  <si>
    <t>49160</t>
  </si>
  <si>
    <t xml:space="preserve">EARL PIHEE </t>
  </si>
  <si>
    <t>Acquisition d'une trémie frontale avec double doseur, un semoir semi direct</t>
  </si>
  <si>
    <t>49520</t>
  </si>
  <si>
    <t xml:space="preserve">CUMA DE LA VERZEE DE BOURG D'IRE </t>
  </si>
  <si>
    <t>Acquisition d'un semoir direct sans unité de travail du sol</t>
  </si>
  <si>
    <t>49290</t>
  </si>
  <si>
    <t>DIEUSAERT GAETAN</t>
  </si>
  <si>
    <t>Acquisition de matériel de travail du sol cadre ACTISOL 80B OMNISOL</t>
  </si>
  <si>
    <t>VINCENDEAU LIV</t>
  </si>
  <si>
    <t>Investissement pour la mise aux normes des effluents phytosanitaires</t>
  </si>
  <si>
    <t xml:space="preserve">CUMA LES VALLEROTS </t>
  </si>
  <si>
    <t>Acquisition d'un épandeur à engrais avec modulation de dose et un semoir semis direct</t>
  </si>
  <si>
    <t>49490</t>
  </si>
  <si>
    <t xml:space="preserve">CUMA LA NOYANTAISE </t>
  </si>
  <si>
    <t>Acquisition d'un éco-rouleau</t>
  </si>
  <si>
    <t>49650</t>
  </si>
  <si>
    <t xml:space="preserve">SCEA TERRE D AUTOMNE </t>
  </si>
  <si>
    <t>ACHAT D UNE DESHERBEUSE MECANIQUE DE MARQUE LADUNER ET D'UNE PLATEFORME DE TRAVAIL</t>
  </si>
  <si>
    <t>VISSET GWENNAEL</t>
  </si>
  <si>
    <t>ACHAT CADRE CLEMENS COMPACT ET INTERCEPS ET DISQUES EMOTTEURS CLEMENS</t>
  </si>
  <si>
    <t>49420</t>
  </si>
  <si>
    <t xml:space="preserve">EARL DU BOIS GASNIER </t>
  </si>
  <si>
    <t>ACHAT DE MATERIELS DE DESHERBAGE MECANIQUE ( BINEUSE ET HERSE ETRILLE) coupés à des outils de précision GPS</t>
  </si>
  <si>
    <t xml:space="preserve">EARL LE CLOS DE CRE </t>
  </si>
  <si>
    <t>Aménagement d'une plateforme de lavage, achat d'une bineuse, d'un épandeur à engrais, d'une épareuse, d'un semoir</t>
  </si>
  <si>
    <t>49530</t>
  </si>
  <si>
    <t xml:space="preserve">SCEA RENOU FRERES ET FILS </t>
  </si>
  <si>
    <t>ACHAT D UNE TOUR A VENT FIXE ET ACHAT D UNE PAIRE EPAMPREUSE SUR RANG</t>
  </si>
  <si>
    <t xml:space="preserve">GAEC GELINEAU </t>
  </si>
  <si>
    <t>ACHAT D'UN ROULEAU DESTRUCTEUR DE COUVERTS ET AUTOGUIDAGE GPS/RTK</t>
  </si>
  <si>
    <t>CORDIER GEOFFREY</t>
  </si>
  <si>
    <t>ACHAT BINEUSE - TETE DE FERTILISATION LOCALISEE - GPS GUIDAGE RTK</t>
  </si>
  <si>
    <t xml:space="preserve">SCEA BIOTTEAU FRERES </t>
  </si>
  <si>
    <t>ACHAT D'UN OUTIL DE DESHERBAGE MECANIQUE (chassis avec émotteur et étoile)</t>
  </si>
  <si>
    <t>49150</t>
  </si>
  <si>
    <t xml:space="preserve">SCEA DE LA BOUSSERAIE </t>
  </si>
  <si>
    <t>ACHAT D UN BROYEUR VOIE VARIABLE</t>
  </si>
  <si>
    <t xml:space="preserve">EARL DOMAINE DES HAUTS PERRAYS </t>
  </si>
  <si>
    <t>Broyeur</t>
  </si>
  <si>
    <t>49800</t>
  </si>
  <si>
    <t>CANEVET BAPTISTE</t>
  </si>
  <si>
    <t>SYSTEME DE COLLECTE DES EAUX DE TOITURES 2 500M2</t>
  </si>
  <si>
    <t xml:space="preserve">EARL CHATEAU DU FRESNE </t>
  </si>
  <si>
    <t>ACHAT DOIGTS CRESS</t>
  </si>
  <si>
    <t>49610</t>
  </si>
  <si>
    <t xml:space="preserve">SCEA MORON </t>
  </si>
  <si>
    <t>ACHAT DE MATERIEL DE DESHERBAGE MECANIQUE ET OUTIL D'ENTRETIEN DU CAVAILLON</t>
  </si>
  <si>
    <t xml:space="preserve">SCEA CHATEAU DE PLAISANCE </t>
  </si>
  <si>
    <t>ACHAT D UN SECATEUR MATERIEL DE LUTTE CONTRE ADVENTICES CHARIOT PORTE PALOX PLATEFORME DE REMPLISSAGE ET LAVAGE ET GESTION DES EFFLUENTS</t>
  </si>
  <si>
    <t xml:space="preserve">SCEA MATIGNON </t>
  </si>
  <si>
    <t>Broyeur, actisol, pulvérisateur et outils travail du sol</t>
  </si>
  <si>
    <t>LAIR MATHILDE</t>
  </si>
  <si>
    <t>Sécateurs électriques, cadre clemens, broyeur à sarments</t>
  </si>
  <si>
    <t xml:space="preserve">EARL PAILLOCHER BRUNO </t>
  </si>
  <si>
    <t>Fils chauffants et alimentation, binage type Kress</t>
  </si>
  <si>
    <t>49670</t>
  </si>
  <si>
    <t xml:space="preserve">GAEC LA VOLAILLE DU VERGER </t>
  </si>
  <si>
    <t>Achat d'une herse étrille</t>
  </si>
  <si>
    <t xml:space="preserve">SAS DES PETITS QUARTS </t>
  </si>
  <si>
    <t>Bennes à vendanges, plateforme de nettoyage phyto, cover-crop, outil de travail du sol</t>
  </si>
  <si>
    <t xml:space="preserve">EARL ROCHES SEMENCES </t>
  </si>
  <si>
    <t>Abris froids</t>
  </si>
  <si>
    <t xml:space="preserve">EARL CLOS BRION </t>
  </si>
  <si>
    <t>Sécateurs électriques, cadre travail du sol et interceps</t>
  </si>
  <si>
    <t xml:space="preserve">DOMAINE DES GAUDRIERES </t>
  </si>
  <si>
    <t>OUTIL DE TRAVAIL DU SOL POUR LUTTER CONTRE LES ADVENTICES</t>
  </si>
  <si>
    <t>49310</t>
  </si>
  <si>
    <t xml:space="preserve">CUMA DES VERSANTS DU LYS </t>
  </si>
  <si>
    <t>Bineuse, herse étrille, épandeur et rouleau destructeur</t>
  </si>
  <si>
    <t>49360</t>
  </si>
  <si>
    <t xml:space="preserve">CUMA DES BOIS </t>
  </si>
  <si>
    <t>Trieur rotatif</t>
  </si>
  <si>
    <t>49620</t>
  </si>
  <si>
    <t xml:space="preserve">EARL VERGERS CESBRON </t>
  </si>
  <si>
    <t>Sécateurs électriques, lamier, plateforme de travail, broyeur, tondeuse, andaineur à feuilles, station météo</t>
  </si>
  <si>
    <t>49450</t>
  </si>
  <si>
    <t xml:space="preserve">EARL LA CORBIERE </t>
  </si>
  <si>
    <t>Installation d'un réseau de récupération d'eau, installation d'un système de pompage et recyclage de l'eau permettant le transfert vers une réserve tampon</t>
  </si>
  <si>
    <t>53150</t>
  </si>
  <si>
    <t xml:space="preserve">CUMA DE ST CENERE </t>
  </si>
  <si>
    <t>Rampe pendillard</t>
  </si>
  <si>
    <t>53140</t>
  </si>
  <si>
    <t>FERET Aude</t>
  </si>
  <si>
    <t>Semoir, houe maraîchère, toiles tissées, filets anti protecteurs et tunnels</t>
  </si>
  <si>
    <t>53290</t>
  </si>
  <si>
    <t xml:space="preserve">GAEC DE LA LANDE CRESPIN </t>
  </si>
  <si>
    <t>Achat d'un striptill</t>
  </si>
  <si>
    <t>53940</t>
  </si>
  <si>
    <t xml:space="preserve">GAEC VILLENEUVE </t>
  </si>
  <si>
    <t>53380</t>
  </si>
  <si>
    <t xml:space="preserve">CUMA DE L EQUIPE </t>
  </si>
  <si>
    <t>53360</t>
  </si>
  <si>
    <t>GAEC DES MARCHES</t>
  </si>
  <si>
    <t>Station météo, barre autoguidage et semoir pour semis direct</t>
  </si>
  <si>
    <t>53230</t>
  </si>
  <si>
    <t xml:space="preserve">CUMA DU VIVIEN </t>
  </si>
  <si>
    <t>53700</t>
  </si>
  <si>
    <t xml:space="preserve">GAEC COUTARDIERE </t>
  </si>
  <si>
    <t>53400</t>
  </si>
  <si>
    <t xml:space="preserve">GAEC DES CHAINTRES </t>
  </si>
  <si>
    <t>85000</t>
  </si>
  <si>
    <t>EARL LES COSSES</t>
  </si>
  <si>
    <t>achat trémis frontale et barre de semis directe</t>
  </si>
  <si>
    <t>85440</t>
  </si>
  <si>
    <t>GAEC LA BICHOUETTE</t>
  </si>
  <si>
    <t>Achat kit bineur (doigts Kress)</t>
  </si>
  <si>
    <t>85110</t>
  </si>
  <si>
    <t xml:space="preserve">GAEC L'AUTRE CHEMIN </t>
  </si>
  <si>
    <t>Achat semoir de semis direct à dent et GPS pour équiper 2 tracteurs</t>
  </si>
  <si>
    <t>85480</t>
  </si>
  <si>
    <t>GAEC AUX SOURCES DU PUITS</t>
  </si>
  <si>
    <t>semis simplifié sans labour ni travail du sol, semis direct sous couverts</t>
  </si>
  <si>
    <t>EARL L ENVOL</t>
  </si>
  <si>
    <t>Achat d'un semoir à disque de semis direct</t>
  </si>
  <si>
    <t>85520</t>
  </si>
  <si>
    <t>EARL LE LITTORAL</t>
  </si>
  <si>
    <t>Achat d'un semoir semis direct</t>
  </si>
  <si>
    <t>85250</t>
  </si>
  <si>
    <t>GAEC LES CHAUMES</t>
  </si>
  <si>
    <t>Achat d'une houe rotative</t>
  </si>
  <si>
    <t>85600</t>
  </si>
  <si>
    <t>SCEA LE CHATELIER</t>
  </si>
  <si>
    <t>Achat d'une bineuse et d'un système de guidage</t>
  </si>
  <si>
    <t>85560</t>
  </si>
  <si>
    <t>GAEC L'EGALITE</t>
  </si>
  <si>
    <t>Achat d'une bineuse et d'un semoir</t>
  </si>
  <si>
    <t>85210</t>
  </si>
  <si>
    <t>CUMA LA PAISIBLE</t>
  </si>
  <si>
    <t>Achat d'une bineuse et d'une fraise rotative</t>
  </si>
  <si>
    <t>85340</t>
  </si>
  <si>
    <t xml:space="preserve">CUMA La Vertonne </t>
  </si>
  <si>
    <t>Achat d'un équipement d'enfouisseurs à disque sur une tonne à lisier</t>
  </si>
  <si>
    <t>85320</t>
  </si>
  <si>
    <t xml:space="preserve">CUMA L ENTENTE DE BESSAY </t>
  </si>
  <si>
    <t>Achat distributeurs engrais, d'un rouleau pour destruction couverts, épandeur à fumier avec DPA</t>
  </si>
  <si>
    <t xml:space="preserve">SCEA LES VERGERS DE VENDEE </t>
  </si>
  <si>
    <t>Achat filets para-grêle et filet drosophile et achat d'un nébulisteur</t>
  </si>
  <si>
    <t>GAEC LES GENETS</t>
  </si>
  <si>
    <t>Achat d'une bineuse et d'un écorouleau</t>
  </si>
  <si>
    <t xml:space="preserve">SCEA BOIS DE COUT </t>
  </si>
  <si>
    <t>Achat robot de précision pour semis et robot autonome avec bineuse de précision</t>
  </si>
  <si>
    <t>85550</t>
  </si>
  <si>
    <t xml:space="preserve">SCEA RIVE DES ILES </t>
  </si>
  <si>
    <t>Achat bineuse frontale 6 rangs</t>
  </si>
  <si>
    <t>85500</t>
  </si>
  <si>
    <t xml:space="preserve">GAEC LES JARDINS DE L'AUBEPINE </t>
  </si>
  <si>
    <t>Mise en place d'un tunnel avec abri froid avec filets anti-insectes, herse étrille et gyrobroyeur</t>
  </si>
  <si>
    <t>2023D076</t>
  </si>
  <si>
    <t>Nouvelle Aquitaine</t>
  </si>
  <si>
    <t>Plan Végétal Environnement</t>
  </si>
  <si>
    <t>DINAIS Philippe</t>
  </si>
  <si>
    <t>Sondes + sécateur électrique</t>
  </si>
  <si>
    <t>EARL LA FRATERNELLE</t>
  </si>
  <si>
    <t>Semoir semis direct</t>
  </si>
  <si>
    <t>GAEC DU ROGNONET</t>
  </si>
  <si>
    <t>Bineuse de précision 7 rangs</t>
  </si>
  <si>
    <t>GAEC AUCOUTURIER</t>
  </si>
  <si>
    <t xml:space="preserve">Bineuse simple 6 rangs </t>
  </si>
  <si>
    <t>GAEC BILLAUD</t>
  </si>
  <si>
    <t>Semoir TCS</t>
  </si>
  <si>
    <t>GAEC LAFORGE</t>
  </si>
  <si>
    <t>Herse de prairie</t>
  </si>
  <si>
    <t>GAEC DES 3 HORIZON</t>
  </si>
  <si>
    <t>Broyeur sous cloture et Faucheuse andaineuse</t>
  </si>
  <si>
    <t>EARL VION LAURENT ET MURIEL</t>
  </si>
  <si>
    <t>Bineuse simple 6 rangs et broyeur sous clôture</t>
  </si>
  <si>
    <t>BROSSARD PHILIPPE</t>
  </si>
  <si>
    <t>EARL L'EPINAY</t>
  </si>
  <si>
    <t>Herse etrille autre</t>
  </si>
  <si>
    <t>EARL GEROCHE</t>
  </si>
  <si>
    <t>Nettoyeur-séparateur à grains</t>
  </si>
  <si>
    <t>EARL BITEAU-OLLEREAU</t>
  </si>
  <si>
    <t>Écimeuse sans collecte (hors viti ou arbo) (12,50 m)</t>
  </si>
  <si>
    <t>GAEC DERRE-GUERIN</t>
  </si>
  <si>
    <t>Semoir semis direct (3 m)</t>
  </si>
  <si>
    <t>SCEA MIEL ET PRODUITS DU POITOU</t>
  </si>
  <si>
    <t>Gyrobroyeur porté interligne</t>
  </si>
  <si>
    <t>BOSSUET JEROME</t>
  </si>
  <si>
    <t>Bineuse de précision</t>
  </si>
  <si>
    <t>DUPUIS-COURTIN Justine Coralie</t>
  </si>
  <si>
    <t>Nettoyeur séparateur à grains</t>
  </si>
  <si>
    <t>EARL AUDOUIN</t>
  </si>
  <si>
    <t>Semoir semis direct à dent</t>
  </si>
  <si>
    <t>SCEA DU CREUX</t>
  </si>
  <si>
    <t>Semoir semis direct (6 m)</t>
  </si>
  <si>
    <t>EARL LA PACATERIE</t>
  </si>
  <si>
    <t>SCEA DE MONTPENSIER</t>
  </si>
  <si>
    <t>EARL LA COUTURE</t>
  </si>
  <si>
    <t xml:space="preserve">Lamier à scie  </t>
  </si>
  <si>
    <t>GAEC DES VERGNAUDIERES</t>
  </si>
  <si>
    <t>Semoir direct ou TCS</t>
  </si>
  <si>
    <t>EARL PROUST</t>
  </si>
  <si>
    <t>EARL LA FERME DE LA MICHE AUX MOINES</t>
  </si>
  <si>
    <t>Herse étrille 12,5m</t>
  </si>
  <si>
    <t>THIROUIN PIERRE YVES</t>
  </si>
  <si>
    <t>Bineuse simple 9 rangs</t>
  </si>
  <si>
    <t xml:space="preserve">EARL DES SERVOLETS </t>
  </si>
  <si>
    <t>Lamier à scie/sécateur</t>
  </si>
  <si>
    <t>EARL DE LA GRANGE NEUVE</t>
  </si>
  <si>
    <t>Semoir direct</t>
  </si>
  <si>
    <t xml:space="preserve">2023D099 </t>
  </si>
  <si>
    <t>PDL730102</t>
  </si>
  <si>
    <t>Investissements productifs on farm – PCAE végétal</t>
  </si>
  <si>
    <t>49</t>
  </si>
  <si>
    <t>49560</t>
  </si>
  <si>
    <t>PASSAVANT SUR LAYON</t>
  </si>
  <si>
    <t>SCEA DAVID-LECOMTE CHATEAU DE PASSAVAN</t>
  </si>
  <si>
    <t>30416498100025</t>
  </si>
  <si>
    <t>Entretien et désherbage mécanique du rang et de l'inter rangs</t>
  </si>
  <si>
    <t>PDL730103</t>
  </si>
  <si>
    <t>44</t>
  </si>
  <si>
    <t>LE PALLET</t>
  </si>
  <si>
    <t>EARL LOIRET</t>
  </si>
  <si>
    <t>39099934000016</t>
  </si>
  <si>
    <t>Outil du travail du sol</t>
  </si>
  <si>
    <t>2023D099</t>
  </si>
  <si>
    <t>PDL730104</t>
  </si>
  <si>
    <t>BELLEVIGNE EN LAYON</t>
  </si>
  <si>
    <t>DOMAINE DES SAULAIES</t>
  </si>
  <si>
    <t>91792981200019</t>
  </si>
  <si>
    <t>Désherbage mécanique du cavaillon</t>
  </si>
  <si>
    <t>PDL730105</t>
  </si>
  <si>
    <t>44370</t>
  </si>
  <si>
    <t>LOIREAUXENCE</t>
  </si>
  <si>
    <t>LES ERABLES</t>
  </si>
  <si>
    <t>38917203200028</t>
  </si>
  <si>
    <t>Amélioration de la qualité de la pomme</t>
  </si>
  <si>
    <t>PDL730106</t>
  </si>
  <si>
    <t>BRISSAC LOIRE AUBANCE</t>
  </si>
  <si>
    <t>EARL HERY VIGNERON</t>
  </si>
  <si>
    <t>81256507500015</t>
  </si>
  <si>
    <t>Investissement dans du matériel d'entretien mécanique des sols en viticulture en alternatives aux herbicides</t>
  </si>
  <si>
    <t>PDL730107</t>
  </si>
  <si>
    <t>85</t>
  </si>
  <si>
    <t>MONTAIGU VENDEE</t>
  </si>
  <si>
    <t>GAEC DE LA GENETTE</t>
  </si>
  <si>
    <t>91825579500018</t>
  </si>
  <si>
    <t>Construction d'une serre et d'un système de collecte et de stockage des eaux pluviales sur bâtiment et serres ainsi que des eaux de lavage des légumes</t>
  </si>
  <si>
    <t>PDL730108</t>
  </si>
  <si>
    <t>GAEC DE L'ECHALIER</t>
  </si>
  <si>
    <t>87940183400012</t>
  </si>
  <si>
    <t>Outils hydraulique désherbage de l'intercep + Tondeuse gyrobroyeur</t>
  </si>
  <si>
    <t>PDL730109</t>
  </si>
  <si>
    <t>LA HAIE FOUASSIERE</t>
  </si>
  <si>
    <t>EARL VICET ERWAN</t>
  </si>
  <si>
    <t>38332009000012</t>
  </si>
  <si>
    <t>Travail du sol, gestion de la bande enherbé</t>
  </si>
  <si>
    <t>PDL730110</t>
  </si>
  <si>
    <t>85300</t>
  </si>
  <si>
    <t>CHALLANS</t>
  </si>
  <si>
    <t>LA FERME DU P'TIT PIERROT</t>
  </si>
  <si>
    <t>85242184100028</t>
  </si>
  <si>
    <t>FILETS ANTI-INSECTES ET SERRES</t>
  </si>
  <si>
    <t>PDL730111</t>
  </si>
  <si>
    <t>BEAULIEU SUR LAYON</t>
  </si>
  <si>
    <t>SCEA CHATEAUX DU BREUIL ET DE LA ROCHE</t>
  </si>
  <si>
    <t>31938043200017</t>
  </si>
  <si>
    <t>Acquisition de matériels alternatif à l'utilisation de produits phytosanitaires</t>
  </si>
  <si>
    <t>PDL730112</t>
  </si>
  <si>
    <t>SAINT PHILBERT DE GRAND LIEU</t>
  </si>
  <si>
    <t>LES 2 RIVES</t>
  </si>
  <si>
    <t>80160954600024</t>
  </si>
  <si>
    <t>Matériel d'agriculture de précision</t>
  </si>
  <si>
    <t>PDL730113</t>
  </si>
  <si>
    <t>85120</t>
  </si>
  <si>
    <t>SAINT PIERRE DU CHEMIN</t>
  </si>
  <si>
    <t>EARL BROUSSEAU</t>
  </si>
  <si>
    <t>38061420600015</t>
  </si>
  <si>
    <t>Achat d'un semoir semis direct à socs</t>
  </si>
  <si>
    <t>PDL730114</t>
  </si>
  <si>
    <t>TERRANJOU</t>
  </si>
  <si>
    <t>LAFUIE</t>
  </si>
  <si>
    <t>48348701300011</t>
  </si>
  <si>
    <t>pulverisateur à flux tangentiel</t>
  </si>
  <si>
    <t>PDL730115</t>
  </si>
  <si>
    <t>VALLET</t>
  </si>
  <si>
    <t>Monsieur Didier BLANLOEIL</t>
  </si>
  <si>
    <t>39925322800015</t>
  </si>
  <si>
    <t>désherbage mécanique par broyage et enfouissement</t>
  </si>
  <si>
    <t>PDL730116</t>
  </si>
  <si>
    <t>EARL DOMAINE PETITEAU</t>
  </si>
  <si>
    <t>47767828800010</t>
  </si>
  <si>
    <t>protection contre les gelées et travail superficiel du sol</t>
  </si>
  <si>
    <t>PDL730117</t>
  </si>
  <si>
    <t>53</t>
  </si>
  <si>
    <t>53190</t>
  </si>
  <si>
    <t>DESERTINES</t>
  </si>
  <si>
    <t>C.U.M.A. DE L'OURDE</t>
  </si>
  <si>
    <t>38792945800025</t>
  </si>
  <si>
    <t>achat pendillard</t>
  </si>
  <si>
    <t>PDL730118</t>
  </si>
  <si>
    <t>LA CROPTE</t>
  </si>
  <si>
    <t>CUMA DE LA VAIGE</t>
  </si>
  <si>
    <t>31837960900015</t>
  </si>
  <si>
    <t>achat bineuse avec guidage caméra</t>
  </si>
  <si>
    <t>PDL730119</t>
  </si>
  <si>
    <t>85670</t>
  </si>
  <si>
    <t>LA CHAPELLE PALLUAU</t>
  </si>
  <si>
    <t>LA VIE COOL</t>
  </si>
  <si>
    <t>85375942100011</t>
  </si>
  <si>
    <t>achat d'un semoir à semi direct</t>
  </si>
  <si>
    <t>PDL730120</t>
  </si>
  <si>
    <t>MOUZILLON</t>
  </si>
  <si>
    <t>EARL DERAME ET FILS</t>
  </si>
  <si>
    <t>42476955200029</t>
  </si>
  <si>
    <t>Protection contre les aléas climatiques et broyage des tournières</t>
  </si>
  <si>
    <t>PDL730121</t>
  </si>
  <si>
    <t>ASSERAY</t>
  </si>
  <si>
    <t>82936021300013</t>
  </si>
  <si>
    <t>Travail du sol pour réduction produits phytosanitaires</t>
  </si>
  <si>
    <t>PDL730122</t>
  </si>
  <si>
    <t>DE LA GAUBRETIERE SECHET ROCHAIS</t>
  </si>
  <si>
    <t>38342458700012</t>
  </si>
  <si>
    <t>ACHAT PULVERISATEUR</t>
  </si>
  <si>
    <t>PDL730123</t>
  </si>
  <si>
    <t>OREE D ANJOU</t>
  </si>
  <si>
    <t>Monsieur Stéphane TOUBLANC</t>
  </si>
  <si>
    <t>41529551800047</t>
  </si>
  <si>
    <t>achat de matériel de lutte mécanique contre les adventices entres les pieds de vigne</t>
  </si>
  <si>
    <t>PDL730124</t>
  </si>
  <si>
    <t>85190</t>
  </si>
  <si>
    <t>MACHE</t>
  </si>
  <si>
    <t>Monsieur ADRIEN CANO</t>
  </si>
  <si>
    <t>90150774900017</t>
  </si>
  <si>
    <t>Serres maraichères et équipement</t>
  </si>
  <si>
    <t>PDL730125</t>
  </si>
  <si>
    <t>44440</t>
  </si>
  <si>
    <t>PANNECE</t>
  </si>
  <si>
    <t>Monsieur JEREMY LAUNAY</t>
  </si>
  <si>
    <t>82218961900015</t>
  </si>
  <si>
    <t>D3-01 - Semoir pour Semis Direct</t>
  </si>
  <si>
    <t>PDL730126</t>
  </si>
  <si>
    <t>LONGEPE BIGOT</t>
  </si>
  <si>
    <t>92165157600016</t>
  </si>
  <si>
    <t>achat cadre interceps / interrang pour une alternative aux produits phytosanitaires</t>
  </si>
  <si>
    <t>PDL730127</t>
  </si>
  <si>
    <t>SCEA DOMAINE DU BOIS JOLY</t>
  </si>
  <si>
    <t>38985591700016</t>
  </si>
  <si>
    <t>Achat complémentaire de matériel du sol</t>
  </si>
  <si>
    <t>PDL730128</t>
  </si>
  <si>
    <t>EARL BAUDRIT</t>
  </si>
  <si>
    <t>88103435900011</t>
  </si>
  <si>
    <t xml:space="preserve">Achat d'outil de travail du sol : 2 broyeurs </t>
  </si>
  <si>
    <t>PDL730129</t>
  </si>
  <si>
    <t>LONGUE JUMELLES</t>
  </si>
  <si>
    <t>Monsieur MAXIME PORTIER</t>
  </si>
  <si>
    <t>91258868800016</t>
  </si>
  <si>
    <t>autoguidage GPS</t>
  </si>
  <si>
    <t>PDL730130</t>
  </si>
  <si>
    <t>EARL FAMILLE LUNEAU</t>
  </si>
  <si>
    <t>39744008200014</t>
  </si>
  <si>
    <t>DISQUES + DECAVAILLONNEUSE</t>
  </si>
  <si>
    <t>PDL730131</t>
  </si>
  <si>
    <t>TUFFALUN</t>
  </si>
  <si>
    <t>Madame MARIE BILLOT</t>
  </si>
  <si>
    <t>45095069600028</t>
  </si>
  <si>
    <t>Réduction des doses de produits phytosanitaires</t>
  </si>
  <si>
    <t>PDL730132</t>
  </si>
  <si>
    <t>49350</t>
  </si>
  <si>
    <t>GENNES VAL DE LOIRE</t>
  </si>
  <si>
    <t>TERRE NEUVE</t>
  </si>
  <si>
    <t>48906830400018</t>
  </si>
  <si>
    <t>Equipement d'une bineuse, gestion du Guidage par GPS et  fertilisation localisée</t>
  </si>
  <si>
    <t>PDL730133</t>
  </si>
  <si>
    <t>SEVREMOINE</t>
  </si>
  <si>
    <t>LES CHAIS DE LA MARETIERE</t>
  </si>
  <si>
    <t>52460589600017</t>
  </si>
  <si>
    <t>ACHAT OUTILS TRAVAIL DU SOL</t>
  </si>
  <si>
    <t>PDL730134</t>
  </si>
  <si>
    <t>72</t>
  </si>
  <si>
    <t>72320</t>
  </si>
  <si>
    <t>MONTMIRAIL</t>
  </si>
  <si>
    <t>GAEC DE LA PIGALERIE</t>
  </si>
  <si>
    <t>88273926100015</t>
  </si>
  <si>
    <t>S'équiper pour optimiser l'autonomie alimentaire pour les vaches laitières</t>
  </si>
  <si>
    <t>PDL730135</t>
  </si>
  <si>
    <t>49410</t>
  </si>
  <si>
    <t>MAUGES SUR LOIRE</t>
  </si>
  <si>
    <t>POUSS'POM</t>
  </si>
  <si>
    <t>88520696100017</t>
  </si>
  <si>
    <t>Amélioration des postures de travail et des de la gestion de l'enherbement du verger</t>
  </si>
  <si>
    <t>PDL730136</t>
  </si>
  <si>
    <t>SCEA DOMAINE DU VERGER</t>
  </si>
  <si>
    <t>81299087700019</t>
  </si>
  <si>
    <t>BROYEUR ET CADRE ACTISOL OMNISOL 5 DENTS</t>
  </si>
  <si>
    <t>PDL730137</t>
  </si>
  <si>
    <t>NOYANT VILLAGES</t>
  </si>
  <si>
    <t>LA GERMELLIERE</t>
  </si>
  <si>
    <t>94789967000014</t>
  </si>
  <si>
    <t>achat d'une bineuse et d'un GPS RTK</t>
  </si>
  <si>
    <t>PDL730138</t>
  </si>
  <si>
    <t>72200</t>
  </si>
  <si>
    <t>CROSMIERES</t>
  </si>
  <si>
    <t>EARL GODEFROY BOURNEUF</t>
  </si>
  <si>
    <t>35362266500019</t>
  </si>
  <si>
    <t>Investissement  dans une bineuse et une planteuse</t>
  </si>
  <si>
    <t>PDL730139</t>
  </si>
  <si>
    <t>THIRE</t>
  </si>
  <si>
    <t>LA PIERRE FOLLE</t>
  </si>
  <si>
    <t>32736054100012</t>
  </si>
  <si>
    <t>guidage gps , bineuse</t>
  </si>
  <si>
    <t>PDL730140</t>
  </si>
  <si>
    <t>CUMA COTEAUX DE LA LOIRE</t>
  </si>
  <si>
    <t>78608536500017</t>
  </si>
  <si>
    <t>Favoriser l'autonomie en protéines végétales et proposer une pulvérisation d'engrais performante</t>
  </si>
  <si>
    <t>PDL730141</t>
  </si>
  <si>
    <t>72260</t>
  </si>
  <si>
    <t>COURGAINS</t>
  </si>
  <si>
    <t>Monsieur Onésime RUEL</t>
  </si>
  <si>
    <t>90769814600012</t>
  </si>
  <si>
    <t>GPS  + Air de lavage</t>
  </si>
  <si>
    <t>PDL730142</t>
  </si>
  <si>
    <t>LOURESSE ROCHEMENIER</t>
  </si>
  <si>
    <t>CHARGE PRODUCTION</t>
  </si>
  <si>
    <t>42049599600035</t>
  </si>
  <si>
    <t>MODIFICATION DES ITINERAIRES CULTURAUX</t>
  </si>
  <si>
    <t>PDL730143</t>
  </si>
  <si>
    <t>LOIRE AUTHION</t>
  </si>
  <si>
    <t>FERME DES CHAPELLES</t>
  </si>
  <si>
    <t>91214985300018</t>
  </si>
  <si>
    <t>Installation d'une multi-chapelle</t>
  </si>
  <si>
    <t>PDL730144</t>
  </si>
  <si>
    <t>LE BURET</t>
  </si>
  <si>
    <t>EARL TOUKIPOUSSE</t>
  </si>
  <si>
    <t>79263134300011</t>
  </si>
  <si>
    <t>amélioration de l'empreinte environnementale</t>
  </si>
  <si>
    <t>PDL730145</t>
  </si>
  <si>
    <t>LA CHAPELLE SUR ERDRE</t>
  </si>
  <si>
    <t>Monsieur Jean-Roch VINET</t>
  </si>
  <si>
    <t>84914396100035</t>
  </si>
  <si>
    <t>La Cerise de l'Erdre</t>
  </si>
  <si>
    <t>PDL730146</t>
  </si>
  <si>
    <t>LE LOROUX BOTTEREAU</t>
  </si>
  <si>
    <t>OLIVIER MARCHAIS</t>
  </si>
  <si>
    <t>94809649000016</t>
  </si>
  <si>
    <t>Diminution et recyclage des intrants phytosanitaires</t>
  </si>
  <si>
    <t>PDL730147</t>
  </si>
  <si>
    <t>ETS LANGEVINE</t>
  </si>
  <si>
    <t>92267409800012</t>
  </si>
  <si>
    <t>Investissement laveuse légume et une bineuse</t>
  </si>
  <si>
    <t>PDL730148</t>
  </si>
  <si>
    <t>LE LANDREAU</t>
  </si>
  <si>
    <t>REMY ET RAPHAEL LUNEAU</t>
  </si>
  <si>
    <t>38869300400011</t>
  </si>
  <si>
    <t>Substitution des intrants chimiques avec des techniques alternatives</t>
  </si>
  <si>
    <t>PDL730149</t>
  </si>
  <si>
    <t>72390</t>
  </si>
  <si>
    <t>BOUER</t>
  </si>
  <si>
    <t>CUMA DE LAVARE</t>
  </si>
  <si>
    <t>30294874000022</t>
  </si>
  <si>
    <t>hangar atelier + aire de lavage</t>
  </si>
  <si>
    <t>PDL730150</t>
  </si>
  <si>
    <t>VENANSAULT</t>
  </si>
  <si>
    <t>Monsieur Stephane CASTANIE</t>
  </si>
  <si>
    <t>87770328000017</t>
  </si>
  <si>
    <t>Améliorer la performance technique</t>
  </si>
  <si>
    <t>PDL730151</t>
  </si>
  <si>
    <t>72220</t>
  </si>
  <si>
    <t>TELOCHE</t>
  </si>
  <si>
    <t>CUMA DE L HORIZON</t>
  </si>
  <si>
    <t>31854835100028</t>
  </si>
  <si>
    <t>achat pendillard + bineuse + coupe flexibles</t>
  </si>
  <si>
    <t>PDL730152</t>
  </si>
  <si>
    <t>JUIGNE SUR LOIRE</t>
  </si>
  <si>
    <t>MORON</t>
  </si>
  <si>
    <t>32627589800012</t>
  </si>
  <si>
    <t>Investissement dans deux Pulvérisateurs confinés avec récupération sur deux années</t>
  </si>
  <si>
    <t>PDL730153</t>
  </si>
  <si>
    <t>44810</t>
  </si>
  <si>
    <t>HERIC</t>
  </si>
  <si>
    <t>CUMA DU BOCAGE NANTAIS</t>
  </si>
  <si>
    <t>84930678200012</t>
  </si>
  <si>
    <t>Acquisition de matériels de désherbage mécanique, de semis direct et d'épandage de lisier</t>
  </si>
  <si>
    <t>PDL730154</t>
  </si>
  <si>
    <t>44116</t>
  </si>
  <si>
    <t>VIEILLEVIGNE</t>
  </si>
  <si>
    <t>CUMA LARCHAUSE</t>
  </si>
  <si>
    <t>34336999700014</t>
  </si>
  <si>
    <t>Etre plus économe en intrants phytopharmaceutiques et en energie pour la destruction des couverts</t>
  </si>
  <si>
    <t>PDL730155</t>
  </si>
  <si>
    <t>LA ROCHE SUR YON</t>
  </si>
  <si>
    <t>DEFIS 85</t>
  </si>
  <si>
    <t>43168948800036</t>
  </si>
  <si>
    <t>CUMA DEFIS 85 : Trieurs ; GPS</t>
  </si>
  <si>
    <t>PDL730156</t>
  </si>
  <si>
    <t>VARENNES SUR LOIRE</t>
  </si>
  <si>
    <t>LES BOIS BRETONS</t>
  </si>
  <si>
    <t>38480750900011</t>
  </si>
  <si>
    <t>Amélioration continue des conditions de travail et réduction de l'impact sur l'environnement au sein des Bois Bretons</t>
  </si>
  <si>
    <t>PDL730157</t>
  </si>
  <si>
    <t>EARL ROGER</t>
  </si>
  <si>
    <t>38378146500018</t>
  </si>
  <si>
    <t>achat d'un matériel de binage autour des ceps de vigne</t>
  </si>
  <si>
    <t>PDL730158</t>
  </si>
  <si>
    <t>49270</t>
  </si>
  <si>
    <t>CUMA LIGERIENNE</t>
  </si>
  <si>
    <t>32623329300025</t>
  </si>
  <si>
    <t>Achat d'une tonne à lisier avec rampe pendillard et DPA</t>
  </si>
  <si>
    <t>PDL730159</t>
  </si>
  <si>
    <t>EARL LES CHAIS DU PONTREAU</t>
  </si>
  <si>
    <t>90941545700011</t>
  </si>
  <si>
    <t>DESHERBAGE MECANIQUE</t>
  </si>
  <si>
    <t>PDL730160</t>
  </si>
  <si>
    <t>REMI PIVERT</t>
  </si>
  <si>
    <t>89828500200017</t>
  </si>
  <si>
    <t>outil de travail du sol - vignoble en agriculture biologique</t>
  </si>
  <si>
    <t>PDL730161</t>
  </si>
  <si>
    <t>PUCEUL</t>
  </si>
  <si>
    <t>CUMA L AVENIR</t>
  </si>
  <si>
    <t>78596532800038</t>
  </si>
  <si>
    <t>Acquisition de matériels de récolte de l'herbe et de désherbage mécanique</t>
  </si>
  <si>
    <t>PDL730162</t>
  </si>
  <si>
    <t>BESSAY</t>
  </si>
  <si>
    <t>LES VERGERS DE VENDEE</t>
  </si>
  <si>
    <t>32816337300033</t>
  </si>
  <si>
    <t>substituer les intrants chimiques et mieux gérer l'eau</t>
  </si>
  <si>
    <t>PDL730163</t>
  </si>
  <si>
    <t>LYS HAUT LAYON</t>
  </si>
  <si>
    <t>PINET</t>
  </si>
  <si>
    <t>49804009600014</t>
  </si>
  <si>
    <t>Acquisition d'un pulvérisateur confiné et installation d'une unité photovoltaïque en autoconsommation</t>
  </si>
  <si>
    <t>PDL730164</t>
  </si>
  <si>
    <t>49440</t>
  </si>
  <si>
    <t>CHALLAIN LA POTHERIE</t>
  </si>
  <si>
    <t>GAEC HOLIAG</t>
  </si>
  <si>
    <t>32598581000028</t>
  </si>
  <si>
    <t>Trieur, rouleau type FACA, semoir direct à soc</t>
  </si>
  <si>
    <t>PDL730165</t>
  </si>
  <si>
    <t>SCEA LES VERGERS DE SAINT FLORENT</t>
  </si>
  <si>
    <t>80207171200011</t>
  </si>
  <si>
    <t>substituer les intrants chimiques, et protéger des aléas climatiques</t>
  </si>
  <si>
    <t>PDL730166</t>
  </si>
  <si>
    <t>CHAUDEFONDS SUR LAYON</t>
  </si>
  <si>
    <t>EXPLOITATION AGRICOLE A RESPONSABILITE RIVES DU LAYON</t>
  </si>
  <si>
    <t>38924228000029</t>
  </si>
  <si>
    <t>Amélioration du desherbage mécanique</t>
  </si>
  <si>
    <t>PDL730167</t>
  </si>
  <si>
    <t>HUTEAU BOULANGER EARL</t>
  </si>
  <si>
    <t>42471159600025</t>
  </si>
  <si>
    <t>Entretien des sols</t>
  </si>
  <si>
    <t>PDL730168</t>
  </si>
  <si>
    <t>MERAL</t>
  </si>
  <si>
    <t>Monsieur Thibault Marie Patrick Eric ROBERT DE BOISFOSSE</t>
  </si>
  <si>
    <t>89174015100024</t>
  </si>
  <si>
    <t>Installation d'une serre double chapelle et installation d'un système de récupération des eaux de pluie</t>
  </si>
  <si>
    <t>PDL730169</t>
  </si>
  <si>
    <t>DU PETIT MARCAIS</t>
  </si>
  <si>
    <t>80046817500016</t>
  </si>
  <si>
    <t>E1-03 Matériel d'éclaircissage mécanique</t>
  </si>
  <si>
    <t>PDL730170</t>
  </si>
  <si>
    <t>49430</t>
  </si>
  <si>
    <t>DURTAL</t>
  </si>
  <si>
    <t>CUMA LA DURTALOISE</t>
  </si>
  <si>
    <t>32992600000020</t>
  </si>
  <si>
    <t>Achat d'un semoir pour semis direct</t>
  </si>
  <si>
    <t>PDL730171</t>
  </si>
  <si>
    <t>CHATEAU DE LA MULONNIERE</t>
  </si>
  <si>
    <t>44207758200017</t>
  </si>
  <si>
    <t>Achat d'un déchaumeur, d'équipements divers et d'une herse rotative</t>
  </si>
  <si>
    <t>PDL730172</t>
  </si>
  <si>
    <t>CERISES D'ANJOU</t>
  </si>
  <si>
    <t>83902613500013</t>
  </si>
  <si>
    <t>installation paragrêle, parapluie et anti drosophile</t>
  </si>
  <si>
    <t>PDL730173</t>
  </si>
  <si>
    <t>VILLAINES LA JUHEL</t>
  </si>
  <si>
    <t>EARL DE LA FROGERIE</t>
  </si>
  <si>
    <t>47866091300011</t>
  </si>
  <si>
    <t>Soutenir la pulvérisation et l'épandage performants des produits phytopharmaceutiques et engrais</t>
  </si>
  <si>
    <t>PDL730174</t>
  </si>
  <si>
    <t>49500</t>
  </si>
  <si>
    <t>SEGRE EN ANJOU BLEU</t>
  </si>
  <si>
    <t>GAEC DE  SAZEE</t>
  </si>
  <si>
    <t>53226233400024</t>
  </si>
  <si>
    <t>Développement de l'atelier maraîchage</t>
  </si>
  <si>
    <t>PDL730175</t>
  </si>
  <si>
    <t>85590</t>
  </si>
  <si>
    <t>SAINT MALO DU BOIS</t>
  </si>
  <si>
    <t>CUMA SEVRE ET BOIS</t>
  </si>
  <si>
    <t>78646885000015</t>
  </si>
  <si>
    <t>Achat d'un semoir semis direct et d'un striptill</t>
  </si>
  <si>
    <t>PDL730176</t>
  </si>
  <si>
    <t>LA MEILLERAYE DE BRETAGNE</t>
  </si>
  <si>
    <t>INNOV 44</t>
  </si>
  <si>
    <t>41060981200012</t>
  </si>
  <si>
    <t>Investissement trieur mobile</t>
  </si>
  <si>
    <t>PDL730177</t>
  </si>
  <si>
    <t>GAEC HODGSON</t>
  </si>
  <si>
    <t>89852104200017</t>
  </si>
  <si>
    <t>Acquisition d'un pulvérisateur à dérive réduite de 66%</t>
  </si>
  <si>
    <t>PDL730178</t>
  </si>
  <si>
    <t>LA CORBIERE</t>
  </si>
  <si>
    <t>80875473300018</t>
  </si>
  <si>
    <t>Démarche de progrès : Amélioration de la production maraichère par une meilleure gestion thermique et mécanique de l'enherbement et la protection des cultures contre le changement climatique</t>
  </si>
  <si>
    <t>PDL730179</t>
  </si>
  <si>
    <t>SAINT PERE EN RETZ</t>
  </si>
  <si>
    <t>Monsieur JULIEN VASSEUR</t>
  </si>
  <si>
    <t>81266987700050</t>
  </si>
  <si>
    <t>Acquisition andaineur pour la dessication des semences et guidage RTK</t>
  </si>
  <si>
    <t>PDL730180</t>
  </si>
  <si>
    <t>EARL DHUICQ</t>
  </si>
  <si>
    <t>91918591800019</t>
  </si>
  <si>
    <t>Passage de l'exploitation en ACS</t>
  </si>
  <si>
    <t>PEAULT</t>
  </si>
  <si>
    <t>L'OASIS DES DESERTS</t>
  </si>
  <si>
    <t>38874512700018</t>
  </si>
  <si>
    <t>ROBOT AUTONOME DE DESHERBAGE</t>
  </si>
  <si>
    <t>SAINT MOLF</t>
  </si>
  <si>
    <t>LE JARDIN D'ALIWEN</t>
  </si>
  <si>
    <t>94826537600012</t>
  </si>
  <si>
    <t>Mise en place d'un tri-tunnel pour les cultures de printemps et d'été et voiles anti-insectes</t>
  </si>
  <si>
    <t>LES ULMES</t>
  </si>
  <si>
    <t>EARL DE LA TOUR</t>
  </si>
  <si>
    <t>82536747700015</t>
  </si>
  <si>
    <t>Achat d'un cadre et de lames intercep</t>
  </si>
  <si>
    <t>BELLEVIGNE LES CHATEAUX</t>
  </si>
  <si>
    <t>NEAU</t>
  </si>
  <si>
    <t>38311758700014</t>
  </si>
  <si>
    <t>VARRAINS</t>
  </si>
  <si>
    <t>SCEV LEGRAND RENÉ</t>
  </si>
  <si>
    <t>44287376600012</t>
  </si>
  <si>
    <t>Acquisition d'un broyeur de végétaux en inter rang de vignes</t>
  </si>
  <si>
    <t>VERGERS DU TERTRE</t>
  </si>
  <si>
    <t>35288386200018</t>
  </si>
  <si>
    <t>E1-03 Matériel d'éclaircissage mécanique et E1-07 Matériel de lutte thermique contre les adventices</t>
  </si>
  <si>
    <t>CHEMILLE EN ANJOU</t>
  </si>
  <si>
    <t>GAEC LES HAYES</t>
  </si>
  <si>
    <t>38200631000017</t>
  </si>
  <si>
    <t>Investissement dans de l’autoguidage</t>
  </si>
  <si>
    <t>85240</t>
  </si>
  <si>
    <t>SAINT HILAIRE DES LOGES</t>
  </si>
  <si>
    <t>GROUPEMENT AGRICOLE D'EXPLOITATION EN COMMUN FRANCHAUVET</t>
  </si>
  <si>
    <t>39202843700011</t>
  </si>
  <si>
    <t>achat d'une bineuse avec systeme de binage sur le rang</t>
  </si>
  <si>
    <t>PARNAY</t>
  </si>
  <si>
    <t>SCEA CHATEAU DE PARNAY</t>
  </si>
  <si>
    <t>44312529900026</t>
  </si>
  <si>
    <t>MÉTHODE DE DÉSHERBAGE MÉCANIQUE ALTERNATIVE À LA LUTTE CHIMIQUE POUR RÉDUIRE L'USAGE DES PESTICIDES, AUTRES PRODUITS DE TRAITEMENT PHYTOSANITAIRES ET LIMITER L'APPORT DE FERTILISANT</t>
  </si>
  <si>
    <t>CUMA DES ULMES</t>
  </si>
  <si>
    <t>40897218000033</t>
  </si>
  <si>
    <t>Achat de tondeuse, et disque intercep</t>
  </si>
  <si>
    <t>SAINT ETIENNE DE BRILLOUET</t>
  </si>
  <si>
    <t>EXPLOITATION AGRICOLE A RESPONSABILITE LIMITEE BIRET STEPHANE</t>
  </si>
  <si>
    <t>50152947300016</t>
  </si>
  <si>
    <t>achat d un semoir pour semis direct et d un  strip till</t>
  </si>
  <si>
    <t>LE PUY NOTRE DAME</t>
  </si>
  <si>
    <t>DMH</t>
  </si>
  <si>
    <t>81459820700011</t>
  </si>
  <si>
    <t>achat d'un broyeur à largeur variable</t>
  </si>
  <si>
    <t>72370</t>
  </si>
  <si>
    <t>LE BREIL SUR MERIZE</t>
  </si>
  <si>
    <t>GROUPEMENT AGRICOLE D'EXPLOITATION EN COMMUN DE MORTEUVRE</t>
  </si>
  <si>
    <t>49296964700014</t>
  </si>
  <si>
    <t>soutenir la pulvérisation et l'épandage performant; substituer les intrants chimique</t>
  </si>
  <si>
    <t>SOUZAY CHAMPIGNY</t>
  </si>
  <si>
    <t>SCEA CHEVALLIER</t>
  </si>
  <si>
    <t>33346667000010</t>
  </si>
  <si>
    <t>remplacement d'un pulvérisateur</t>
  </si>
  <si>
    <t>SAINT JUST SUR DIVE</t>
  </si>
  <si>
    <t>ARNAUD LAMBERT</t>
  </si>
  <si>
    <t>80384740900015</t>
  </si>
  <si>
    <t>cellule de pulvérisation</t>
  </si>
  <si>
    <t>EARL ROBIN PICHERY</t>
  </si>
  <si>
    <t>32950694300029</t>
  </si>
  <si>
    <t>Effeuilleuse mécanique</t>
  </si>
  <si>
    <t>DOMAINE DES RUAULTS</t>
  </si>
  <si>
    <t>81492247200018</t>
  </si>
  <si>
    <t>désherbage mécanique</t>
  </si>
  <si>
    <t>EARL MILLASSEAU</t>
  </si>
  <si>
    <t>38816517700014</t>
  </si>
  <si>
    <t>Conversion à l'agriculture biologique</t>
  </si>
  <si>
    <t>49130</t>
  </si>
  <si>
    <t>SAINTE GEMMES SUR LOIRE</t>
  </si>
  <si>
    <t>Monsieur GUILLAUME AVRIL</t>
  </si>
  <si>
    <t>94853225400018</t>
  </si>
  <si>
    <t>Optimiser et rendre ma ferme plus durable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</si>
</sst>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&quot;€&quot;"/>
    <numFmt numFmtId="165" formatCode="#,##0.00\ _€"/>
    <numFmt numFmtId="166" formatCode="#,##0.00&quot;  &quot;"/>
    <numFmt numFmtId="167" formatCode="#,##0\ &quot;€&quot;"/>
  </numFmts>
  <fonts count="1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4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1"/>
      <color theme="1"/>
      <name val="Liberation Sans"/>
      <family val="2"/>
    </font>
    <font>
      <sz val="11"/>
      <color rgb="FF04285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44" fontId="2" fillId="0" borderId="0" applyFont="0" applyFill="0" applyBorder="0" applyAlignment="0" applyProtection="0"/>
    <xf numFmtId="0" fontId="9" fillId="0" borderId="0"/>
    <xf numFmtId="0" fontId="10" fillId="0" borderId="0" applyNumberFormat="0" applyBorder="0" applyProtection="0"/>
    <xf numFmtId="0" fontId="11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5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14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44" fontId="6" fillId="2" borderId="3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14" fontId="7" fillId="0" borderId="3" xfId="0" applyNumberFormat="1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4" fontId="8" fillId="0" borderId="3" xfId="1" applyFont="1" applyBorder="1" applyAlignment="1" applyProtection="1">
      <alignment horizontal="center" vertical="center"/>
    </xf>
    <xf numFmtId="0" fontId="7" fillId="0" borderId="3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 wrapText="1"/>
    </xf>
    <xf numFmtId="0" fontId="9" fillId="0" borderId="3" xfId="2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/>
    </xf>
    <xf numFmtId="165" fontId="7" fillId="0" borderId="3" xfId="0" applyNumberFormat="1" applyFont="1" applyBorder="1" applyAlignment="1">
      <alignment horizontal="center" vertical="center"/>
    </xf>
    <xf numFmtId="0" fontId="7" fillId="0" borderId="3" xfId="2" applyFont="1" applyBorder="1" applyAlignment="1" applyProtection="1">
      <alignment horizontal="center" vertical="center" wrapText="1"/>
      <protection locked="0"/>
    </xf>
    <xf numFmtId="164" fontId="7" fillId="0" borderId="3" xfId="2" applyNumberFormat="1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 wrapText="1"/>
    </xf>
    <xf numFmtId="0" fontId="10" fillId="0" borderId="3" xfId="3" applyBorder="1" applyAlignment="1">
      <alignment horizontal="center" vertical="center" wrapText="1"/>
    </xf>
    <xf numFmtId="165" fontId="7" fillId="0" borderId="0" xfId="0" applyNumberFormat="1" applyFont="1" applyAlignment="1">
      <alignment horizontal="center" vertical="center"/>
    </xf>
    <xf numFmtId="14" fontId="7" fillId="0" borderId="3" xfId="0" applyNumberFormat="1" applyFont="1" applyBorder="1" applyAlignment="1">
      <alignment horizontal="center" vertical="center"/>
    </xf>
    <xf numFmtId="164" fontId="8" fillId="0" borderId="3" xfId="1" applyNumberFormat="1" applyFont="1" applyBorder="1" applyAlignment="1" applyProtection="1">
      <alignment horizontal="center" vertical="center"/>
    </xf>
    <xf numFmtId="0" fontId="7" fillId="3" borderId="3" xfId="0" applyFont="1" applyFill="1" applyBorder="1" applyAlignment="1" applyProtection="1">
      <alignment horizontal="center" vertical="center" wrapText="1"/>
      <protection locked="0"/>
    </xf>
    <xf numFmtId="164" fontId="7" fillId="0" borderId="0" xfId="0" applyNumberFormat="1" applyFont="1" applyAlignment="1">
      <alignment horizontal="center" vertical="center"/>
    </xf>
    <xf numFmtId="0" fontId="7" fillId="3" borderId="4" xfId="0" applyFont="1" applyFill="1" applyBorder="1" applyAlignment="1" applyProtection="1">
      <alignment horizontal="center" vertical="center" wrapText="1"/>
      <protection locked="0"/>
    </xf>
    <xf numFmtId="14" fontId="7" fillId="0" borderId="3" xfId="4" applyNumberFormat="1" applyFont="1" applyBorder="1" applyAlignment="1">
      <alignment horizontal="center" vertical="center"/>
    </xf>
    <xf numFmtId="14" fontId="7" fillId="0" borderId="3" xfId="4" applyNumberFormat="1" applyFont="1" applyBorder="1" applyAlignment="1">
      <alignment vertical="center"/>
    </xf>
    <xf numFmtId="0" fontId="7" fillId="0" borderId="3" xfId="4" applyFont="1" applyBorder="1" applyAlignment="1">
      <alignment horizontal="center" vertical="center"/>
    </xf>
    <xf numFmtId="0" fontId="7" fillId="0" borderId="3" xfId="4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4" applyFont="1" applyBorder="1" applyAlignment="1">
      <alignment horizontal="center" vertical="center" wrapText="1"/>
    </xf>
    <xf numFmtId="164" fontId="8" fillId="0" borderId="3" xfId="5" applyNumberFormat="1" applyFont="1" applyBorder="1" applyAlignment="1" applyProtection="1">
      <alignment horizontal="center" vertical="center"/>
    </xf>
    <xf numFmtId="0" fontId="7" fillId="3" borderId="3" xfId="4" applyFont="1" applyFill="1" applyBorder="1" applyAlignment="1" applyProtection="1">
      <alignment horizontal="center" vertical="center" wrapText="1"/>
      <protection locked="0"/>
    </xf>
    <xf numFmtId="164" fontId="7" fillId="0" borderId="3" xfId="4" applyNumberFormat="1" applyFont="1" applyBorder="1" applyAlignment="1">
      <alignment horizontal="center" vertical="center"/>
    </xf>
    <xf numFmtId="164" fontId="7" fillId="0" borderId="0" xfId="4" applyNumberFormat="1" applyFont="1" applyAlignment="1">
      <alignment horizontal="center" vertical="center"/>
    </xf>
    <xf numFmtId="0" fontId="7" fillId="3" borderId="4" xfId="4" applyFont="1" applyFill="1" applyBorder="1" applyAlignment="1" applyProtection="1">
      <alignment horizontal="center" vertical="center" wrapText="1"/>
      <protection locked="0"/>
    </xf>
    <xf numFmtId="1" fontId="0" fillId="0" borderId="3" xfId="0" applyNumberFormat="1" applyBorder="1" applyAlignment="1" applyProtection="1">
      <alignment horizontal="center" vertical="center" wrapText="1"/>
      <protection locked="0"/>
    </xf>
    <xf numFmtId="166" fontId="7" fillId="0" borderId="3" xfId="0" applyNumberFormat="1" applyFont="1" applyBorder="1" applyAlignment="1" applyProtection="1">
      <alignment horizontal="center" vertical="center" wrapText="1"/>
      <protection locked="0"/>
    </xf>
    <xf numFmtId="0" fontId="12" fillId="0" borderId="3" xfId="0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7" fontId="1" fillId="0" borderId="3" xfId="0" applyNumberFormat="1" applyFont="1" applyBorder="1" applyAlignment="1">
      <alignment horizontal="center" vertical="center" wrapText="1"/>
    </xf>
    <xf numFmtId="1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44" fontId="5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6">
    <cellStyle name="Monétaire" xfId="1" builtinId="4"/>
    <cellStyle name="Monétaire 2" xfId="5" xr:uid="{C06674B3-34F4-4F78-89EE-2C5D04A97100}"/>
    <cellStyle name="Normal" xfId="0" builtinId="0"/>
    <cellStyle name="Normal 2" xfId="4" xr:uid="{803601FC-682D-4656-8292-3534ED6DB728}"/>
    <cellStyle name="Normal 2 2" xfId="2" xr:uid="{5D42D6EE-8843-4E27-9D5C-16241EE4103A}"/>
    <cellStyle name="Normal 2 2 3" xfId="3" xr:uid="{824F2734-8A36-4607-8E18-5F9F216566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7737D-C72C-4973-BE99-08FB96DAAB30}">
  <sheetPr filterMode="1">
    <pageSetUpPr fitToPage="1"/>
  </sheetPr>
  <dimension ref="A1:Q405"/>
  <sheetViews>
    <sheetView tabSelected="1" zoomScale="80" zoomScaleNormal="80" workbookViewId="0">
      <pane ySplit="2" topLeftCell="A308" activePane="bottomLeft" state="frozen"/>
      <selection pane="bottomLeft" sqref="A1:Q1"/>
    </sheetView>
  </sheetViews>
  <sheetFormatPr baseColWidth="10" defaultColWidth="11.42578125" defaultRowHeight="11.25" x14ac:dyDescent="0.2"/>
  <cols>
    <col min="1" max="1" width="10" style="1" customWidth="1"/>
    <col min="2" max="2" width="12" style="46" bestFit="1" customWidth="1"/>
    <col min="3" max="3" width="10.42578125" style="1" bestFit="1" customWidth="1"/>
    <col min="4" max="4" width="10" style="47" customWidth="1"/>
    <col min="5" max="5" width="9.7109375" style="1" bestFit="1" customWidth="1"/>
    <col min="6" max="6" width="22.28515625" style="1" bestFit="1" customWidth="1"/>
    <col min="7" max="7" width="10.140625" style="1" customWidth="1"/>
    <col min="8" max="8" width="17.28515625" style="48" customWidth="1"/>
    <col min="9" max="9" width="4.42578125" style="1" bestFit="1" customWidth="1"/>
    <col min="10" max="11" width="7.5703125" style="47" bestFit="1" customWidth="1"/>
    <col min="12" max="12" width="21.140625" style="48" customWidth="1"/>
    <col min="13" max="13" width="15.7109375" style="48" bestFit="1" customWidth="1"/>
    <col min="14" max="14" width="27.7109375" style="48" customWidth="1"/>
    <col min="15" max="15" width="10.85546875" style="49" customWidth="1"/>
    <col min="16" max="16" width="14.85546875" style="50" bestFit="1" customWidth="1"/>
    <col min="17" max="17" width="8" style="1" customWidth="1"/>
    <col min="18" max="16384" width="11.42578125" style="1"/>
  </cols>
  <sheetData>
    <row r="1" spans="1:17" ht="60.6" customHeight="1" x14ac:dyDescent="0.2">
      <c r="A1" s="51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</row>
    <row r="2" spans="1:17" ht="33.75" x14ac:dyDescent="0.2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4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5" t="s">
        <v>16</v>
      </c>
      <c r="Q2" s="6" t="s">
        <v>17</v>
      </c>
    </row>
    <row r="3" spans="1:17" ht="60" hidden="1" x14ac:dyDescent="0.2">
      <c r="A3" s="7" t="s">
        <v>18</v>
      </c>
      <c r="B3" s="7">
        <v>45128</v>
      </c>
      <c r="C3" s="8">
        <v>11</v>
      </c>
      <c r="D3" s="8" t="s">
        <v>19</v>
      </c>
      <c r="E3" s="8" t="s">
        <v>20</v>
      </c>
      <c r="F3" s="9" t="s">
        <v>21</v>
      </c>
      <c r="G3" s="8">
        <v>18</v>
      </c>
      <c r="H3" s="10" t="s">
        <v>22</v>
      </c>
      <c r="I3" s="8">
        <v>35</v>
      </c>
      <c r="J3" s="8">
        <v>35000</v>
      </c>
      <c r="K3" s="8"/>
      <c r="L3" s="9" t="s">
        <v>23</v>
      </c>
      <c r="M3" s="8"/>
      <c r="N3" s="9" t="s">
        <v>24</v>
      </c>
      <c r="O3" s="8" t="s">
        <v>25</v>
      </c>
      <c r="P3" s="11">
        <v>3387.96</v>
      </c>
      <c r="Q3" s="8" t="s">
        <v>26</v>
      </c>
    </row>
    <row r="4" spans="1:17" ht="60" hidden="1" x14ac:dyDescent="0.2">
      <c r="A4" s="7" t="s">
        <v>18</v>
      </c>
      <c r="B4" s="7">
        <v>45128</v>
      </c>
      <c r="C4" s="8">
        <v>11</v>
      </c>
      <c r="D4" s="8" t="s">
        <v>19</v>
      </c>
      <c r="E4" s="8" t="s">
        <v>20</v>
      </c>
      <c r="F4" s="9" t="s">
        <v>21</v>
      </c>
      <c r="G4" s="8">
        <v>18</v>
      </c>
      <c r="H4" s="10" t="s">
        <v>22</v>
      </c>
      <c r="I4" s="8">
        <v>22</v>
      </c>
      <c r="J4" s="8">
        <v>22590</v>
      </c>
      <c r="K4" s="8"/>
      <c r="L4" s="9" t="s">
        <v>28</v>
      </c>
      <c r="M4" s="8"/>
      <c r="N4" s="9" t="s">
        <v>29</v>
      </c>
      <c r="O4" s="8" t="s">
        <v>25</v>
      </c>
      <c r="P4" s="11">
        <v>6000</v>
      </c>
      <c r="Q4" s="8" t="s">
        <v>26</v>
      </c>
    </row>
    <row r="5" spans="1:17" ht="60" hidden="1" x14ac:dyDescent="0.2">
      <c r="A5" s="7" t="s">
        <v>18</v>
      </c>
      <c r="B5" s="7">
        <v>45128</v>
      </c>
      <c r="C5" s="8">
        <v>11</v>
      </c>
      <c r="D5" s="8" t="s">
        <v>19</v>
      </c>
      <c r="E5" s="8" t="s">
        <v>20</v>
      </c>
      <c r="F5" s="9" t="s">
        <v>21</v>
      </c>
      <c r="G5" s="8">
        <v>18</v>
      </c>
      <c r="H5" s="10" t="s">
        <v>22</v>
      </c>
      <c r="I5" s="8">
        <v>22</v>
      </c>
      <c r="J5" s="8">
        <v>22230</v>
      </c>
      <c r="K5" s="12"/>
      <c r="L5" s="9" t="s">
        <v>30</v>
      </c>
      <c r="M5" s="13"/>
      <c r="N5" s="9" t="s">
        <v>31</v>
      </c>
      <c r="O5" s="8" t="s">
        <v>25</v>
      </c>
      <c r="P5" s="11">
        <v>8000</v>
      </c>
      <c r="Q5" s="8" t="s">
        <v>26</v>
      </c>
    </row>
    <row r="6" spans="1:17" ht="60" hidden="1" x14ac:dyDescent="0.2">
      <c r="A6" s="7" t="s">
        <v>18</v>
      </c>
      <c r="B6" s="7">
        <v>45128</v>
      </c>
      <c r="C6" s="8">
        <v>11</v>
      </c>
      <c r="D6" s="8" t="s">
        <v>19</v>
      </c>
      <c r="E6" s="8" t="s">
        <v>20</v>
      </c>
      <c r="F6" s="9" t="s">
        <v>21</v>
      </c>
      <c r="G6" s="8">
        <v>18</v>
      </c>
      <c r="H6" s="10" t="s">
        <v>22</v>
      </c>
      <c r="I6" s="8">
        <v>56</v>
      </c>
      <c r="J6" s="8">
        <v>56490</v>
      </c>
      <c r="K6" s="12"/>
      <c r="L6" s="9" t="s">
        <v>32</v>
      </c>
      <c r="M6" s="13"/>
      <c r="N6" s="9" t="s">
        <v>33</v>
      </c>
      <c r="O6" s="8" t="s">
        <v>25</v>
      </c>
      <c r="P6" s="11">
        <v>7900</v>
      </c>
      <c r="Q6" s="8" t="s">
        <v>26</v>
      </c>
    </row>
    <row r="7" spans="1:17" ht="60" hidden="1" x14ac:dyDescent="0.2">
      <c r="A7" s="7" t="s">
        <v>18</v>
      </c>
      <c r="B7" s="7">
        <v>45128</v>
      </c>
      <c r="C7" s="8">
        <v>11</v>
      </c>
      <c r="D7" s="8" t="s">
        <v>19</v>
      </c>
      <c r="E7" s="8" t="s">
        <v>20</v>
      </c>
      <c r="F7" s="9" t="s">
        <v>21</v>
      </c>
      <c r="G7" s="8">
        <v>18</v>
      </c>
      <c r="H7" s="10" t="s">
        <v>22</v>
      </c>
      <c r="I7" s="8">
        <v>22</v>
      </c>
      <c r="J7" s="8">
        <v>22660</v>
      </c>
      <c r="K7" s="12"/>
      <c r="L7" s="9" t="s">
        <v>34</v>
      </c>
      <c r="M7" s="13"/>
      <c r="N7" s="9" t="s">
        <v>29</v>
      </c>
      <c r="O7" s="8" t="s">
        <v>25</v>
      </c>
      <c r="P7" s="11">
        <v>7000</v>
      </c>
      <c r="Q7" s="8" t="s">
        <v>26</v>
      </c>
    </row>
    <row r="8" spans="1:17" ht="60" hidden="1" x14ac:dyDescent="0.2">
      <c r="A8" s="7" t="s">
        <v>18</v>
      </c>
      <c r="B8" s="7">
        <v>45128</v>
      </c>
      <c r="C8" s="8">
        <v>11</v>
      </c>
      <c r="D8" s="8" t="s">
        <v>19</v>
      </c>
      <c r="E8" s="8" t="s">
        <v>20</v>
      </c>
      <c r="F8" s="9" t="s">
        <v>21</v>
      </c>
      <c r="G8" s="8">
        <v>18</v>
      </c>
      <c r="H8" s="10" t="s">
        <v>22</v>
      </c>
      <c r="I8" s="8">
        <v>56</v>
      </c>
      <c r="J8" s="8">
        <v>56800</v>
      </c>
      <c r="K8" s="12"/>
      <c r="L8" s="9" t="s">
        <v>35</v>
      </c>
      <c r="M8" s="14"/>
      <c r="N8" s="9" t="s">
        <v>33</v>
      </c>
      <c r="O8" s="8" t="s">
        <v>25</v>
      </c>
      <c r="P8" s="11">
        <v>7000</v>
      </c>
      <c r="Q8" s="8" t="s">
        <v>26</v>
      </c>
    </row>
    <row r="9" spans="1:17" ht="60" hidden="1" x14ac:dyDescent="0.2">
      <c r="A9" s="7" t="s">
        <v>18</v>
      </c>
      <c r="B9" s="7">
        <v>45128</v>
      </c>
      <c r="C9" s="8">
        <v>11</v>
      </c>
      <c r="D9" s="8" t="s">
        <v>19</v>
      </c>
      <c r="E9" s="8" t="s">
        <v>20</v>
      </c>
      <c r="F9" s="9" t="s">
        <v>21</v>
      </c>
      <c r="G9" s="8">
        <v>18</v>
      </c>
      <c r="H9" s="10" t="s">
        <v>22</v>
      </c>
      <c r="I9" s="8">
        <v>22</v>
      </c>
      <c r="J9" s="8">
        <v>22200</v>
      </c>
      <c r="K9" s="12"/>
      <c r="L9" s="9" t="s">
        <v>36</v>
      </c>
      <c r="M9" s="14"/>
      <c r="N9" s="9" t="s">
        <v>37</v>
      </c>
      <c r="O9" s="8" t="s">
        <v>25</v>
      </c>
      <c r="P9" s="11">
        <v>12600</v>
      </c>
      <c r="Q9" s="8" t="s">
        <v>26</v>
      </c>
    </row>
    <row r="10" spans="1:17" ht="60" hidden="1" x14ac:dyDescent="0.2">
      <c r="A10" s="7" t="s">
        <v>18</v>
      </c>
      <c r="B10" s="7">
        <v>45128</v>
      </c>
      <c r="C10" s="8">
        <v>11</v>
      </c>
      <c r="D10" s="8" t="s">
        <v>19</v>
      </c>
      <c r="E10" s="8" t="s">
        <v>20</v>
      </c>
      <c r="F10" s="9" t="s">
        <v>21</v>
      </c>
      <c r="G10" s="8">
        <v>18</v>
      </c>
      <c r="H10" s="10" t="s">
        <v>22</v>
      </c>
      <c r="I10" s="8">
        <v>22</v>
      </c>
      <c r="J10" s="8">
        <v>22550</v>
      </c>
      <c r="K10" s="12"/>
      <c r="L10" s="9" t="s">
        <v>38</v>
      </c>
      <c r="M10" s="14"/>
      <c r="N10" s="9" t="s">
        <v>39</v>
      </c>
      <c r="O10" s="8" t="s">
        <v>25</v>
      </c>
      <c r="P10" s="11">
        <v>3700</v>
      </c>
      <c r="Q10" s="8" t="s">
        <v>26</v>
      </c>
    </row>
    <row r="11" spans="1:17" ht="60" hidden="1" x14ac:dyDescent="0.2">
      <c r="A11" s="7" t="s">
        <v>18</v>
      </c>
      <c r="B11" s="7">
        <v>45128</v>
      </c>
      <c r="C11" s="8">
        <v>11</v>
      </c>
      <c r="D11" s="8" t="s">
        <v>19</v>
      </c>
      <c r="E11" s="8" t="s">
        <v>20</v>
      </c>
      <c r="F11" s="9" t="s">
        <v>21</v>
      </c>
      <c r="G11" s="8">
        <v>18</v>
      </c>
      <c r="H11" s="10" t="s">
        <v>22</v>
      </c>
      <c r="I11" s="8">
        <v>56</v>
      </c>
      <c r="J11" s="8">
        <v>56300</v>
      </c>
      <c r="K11" s="12"/>
      <c r="L11" s="9" t="s">
        <v>40</v>
      </c>
      <c r="M11" s="14"/>
      <c r="N11" s="9" t="s">
        <v>41</v>
      </c>
      <c r="O11" s="8" t="s">
        <v>25</v>
      </c>
      <c r="P11" s="15">
        <v>2750</v>
      </c>
      <c r="Q11" s="8" t="s">
        <v>26</v>
      </c>
    </row>
    <row r="12" spans="1:17" ht="60" hidden="1" x14ac:dyDescent="0.2">
      <c r="A12" s="7" t="s">
        <v>18</v>
      </c>
      <c r="B12" s="7">
        <v>45128</v>
      </c>
      <c r="C12" s="8">
        <v>11</v>
      </c>
      <c r="D12" s="8" t="s">
        <v>19</v>
      </c>
      <c r="E12" s="8" t="s">
        <v>20</v>
      </c>
      <c r="F12" s="9" t="s">
        <v>21</v>
      </c>
      <c r="G12" s="8">
        <v>18</v>
      </c>
      <c r="H12" s="10" t="s">
        <v>22</v>
      </c>
      <c r="I12" s="8">
        <v>22</v>
      </c>
      <c r="J12" s="8">
        <v>22610</v>
      </c>
      <c r="K12" s="12"/>
      <c r="L12" s="9" t="s">
        <v>42</v>
      </c>
      <c r="M12" s="14"/>
      <c r="N12" s="9" t="s">
        <v>29</v>
      </c>
      <c r="O12" s="8" t="s">
        <v>25</v>
      </c>
      <c r="P12" s="15">
        <v>2950</v>
      </c>
      <c r="Q12" s="8" t="s">
        <v>26</v>
      </c>
    </row>
    <row r="13" spans="1:17" ht="60" hidden="1" x14ac:dyDescent="0.2">
      <c r="A13" s="7" t="s">
        <v>18</v>
      </c>
      <c r="B13" s="7">
        <v>45128</v>
      </c>
      <c r="C13" s="8">
        <v>11</v>
      </c>
      <c r="D13" s="8" t="s">
        <v>19</v>
      </c>
      <c r="E13" s="8" t="s">
        <v>20</v>
      </c>
      <c r="F13" s="9" t="s">
        <v>21</v>
      </c>
      <c r="G13" s="8">
        <v>18</v>
      </c>
      <c r="H13" s="10" t="s">
        <v>22</v>
      </c>
      <c r="I13" s="8">
        <v>22</v>
      </c>
      <c r="J13" s="8">
        <v>22450</v>
      </c>
      <c r="K13" s="12"/>
      <c r="L13" s="9" t="s">
        <v>43</v>
      </c>
      <c r="M13" s="14"/>
      <c r="N13" s="9" t="s">
        <v>29</v>
      </c>
      <c r="O13" s="8" t="s">
        <v>25</v>
      </c>
      <c r="P13" s="15">
        <v>3575</v>
      </c>
      <c r="Q13" s="8" t="s">
        <v>26</v>
      </c>
    </row>
    <row r="14" spans="1:17" ht="60" hidden="1" x14ac:dyDescent="0.2">
      <c r="A14" s="7" t="s">
        <v>18</v>
      </c>
      <c r="B14" s="7">
        <v>45128</v>
      </c>
      <c r="C14" s="8">
        <v>11</v>
      </c>
      <c r="D14" s="8" t="s">
        <v>19</v>
      </c>
      <c r="E14" s="8" t="s">
        <v>20</v>
      </c>
      <c r="F14" s="9" t="s">
        <v>21</v>
      </c>
      <c r="G14" s="8">
        <v>18</v>
      </c>
      <c r="H14" s="10" t="s">
        <v>22</v>
      </c>
      <c r="I14" s="8">
        <v>35</v>
      </c>
      <c r="J14" s="8">
        <v>35660</v>
      </c>
      <c r="K14" s="12"/>
      <c r="L14" s="9" t="s">
        <v>44</v>
      </c>
      <c r="M14" s="14"/>
      <c r="N14" s="9" t="s">
        <v>45</v>
      </c>
      <c r="O14" s="8" t="s">
        <v>25</v>
      </c>
      <c r="P14" s="16">
        <v>9000</v>
      </c>
      <c r="Q14" s="8" t="s">
        <v>26</v>
      </c>
    </row>
    <row r="15" spans="1:17" ht="60" hidden="1" x14ac:dyDescent="0.2">
      <c r="A15" s="7" t="s">
        <v>18</v>
      </c>
      <c r="B15" s="7">
        <v>45128</v>
      </c>
      <c r="C15" s="8">
        <v>11</v>
      </c>
      <c r="D15" s="8" t="s">
        <v>19</v>
      </c>
      <c r="E15" s="8" t="s">
        <v>20</v>
      </c>
      <c r="F15" s="9" t="s">
        <v>21</v>
      </c>
      <c r="G15" s="8">
        <v>18</v>
      </c>
      <c r="H15" s="10" t="s">
        <v>22</v>
      </c>
      <c r="I15" s="8">
        <v>22</v>
      </c>
      <c r="J15" s="8">
        <v>22290</v>
      </c>
      <c r="K15" s="12"/>
      <c r="L15" s="9" t="s">
        <v>46</v>
      </c>
      <c r="M15" s="14"/>
      <c r="N15" s="9" t="s">
        <v>37</v>
      </c>
      <c r="O15" s="8" t="s">
        <v>25</v>
      </c>
      <c r="P15" s="16">
        <v>9000</v>
      </c>
      <c r="Q15" s="8" t="s">
        <v>26</v>
      </c>
    </row>
    <row r="16" spans="1:17" ht="60" hidden="1" x14ac:dyDescent="0.2">
      <c r="A16" s="7" t="s">
        <v>18</v>
      </c>
      <c r="B16" s="7">
        <v>45128</v>
      </c>
      <c r="C16" s="8">
        <v>11</v>
      </c>
      <c r="D16" s="8" t="s">
        <v>19</v>
      </c>
      <c r="E16" s="8" t="s">
        <v>20</v>
      </c>
      <c r="F16" s="9" t="s">
        <v>21</v>
      </c>
      <c r="G16" s="8">
        <v>18</v>
      </c>
      <c r="H16" s="10" t="s">
        <v>22</v>
      </c>
      <c r="I16" s="12">
        <v>35</v>
      </c>
      <c r="J16" s="12">
        <v>35290</v>
      </c>
      <c r="K16" s="12"/>
      <c r="L16" s="13" t="s">
        <v>47</v>
      </c>
      <c r="M16" s="14"/>
      <c r="N16" s="17" t="s">
        <v>48</v>
      </c>
      <c r="O16" s="8" t="s">
        <v>25</v>
      </c>
      <c r="P16" s="18">
        <v>19269.28</v>
      </c>
      <c r="Q16" s="8" t="s">
        <v>26</v>
      </c>
    </row>
    <row r="17" spans="1:17" ht="60" hidden="1" x14ac:dyDescent="0.2">
      <c r="A17" s="7" t="s">
        <v>18</v>
      </c>
      <c r="B17" s="7">
        <v>45128</v>
      </c>
      <c r="C17" s="8">
        <v>11</v>
      </c>
      <c r="D17" s="8" t="s">
        <v>19</v>
      </c>
      <c r="E17" s="8" t="s">
        <v>20</v>
      </c>
      <c r="F17" s="9" t="s">
        <v>21</v>
      </c>
      <c r="G17" s="8">
        <v>18</v>
      </c>
      <c r="H17" s="10" t="s">
        <v>22</v>
      </c>
      <c r="I17" s="12">
        <v>35</v>
      </c>
      <c r="J17" s="12">
        <v>35260</v>
      </c>
      <c r="K17" s="12"/>
      <c r="L17" s="13" t="s">
        <v>49</v>
      </c>
      <c r="M17" s="14"/>
      <c r="N17" s="17" t="s">
        <v>48</v>
      </c>
      <c r="O17" s="8" t="s">
        <v>25</v>
      </c>
      <c r="P17" s="18">
        <v>24472.054000000004</v>
      </c>
      <c r="Q17" s="8" t="s">
        <v>26</v>
      </c>
    </row>
    <row r="18" spans="1:17" ht="60" hidden="1" x14ac:dyDescent="0.2">
      <c r="A18" s="7" t="s">
        <v>18</v>
      </c>
      <c r="B18" s="7">
        <v>45128</v>
      </c>
      <c r="C18" s="8">
        <v>11</v>
      </c>
      <c r="D18" s="8" t="s">
        <v>19</v>
      </c>
      <c r="E18" s="8" t="s">
        <v>20</v>
      </c>
      <c r="F18" s="9" t="s">
        <v>21</v>
      </c>
      <c r="G18" s="8">
        <v>18</v>
      </c>
      <c r="H18" s="10" t="s">
        <v>22</v>
      </c>
      <c r="I18" s="12">
        <v>56</v>
      </c>
      <c r="J18" s="12">
        <v>56130</v>
      </c>
      <c r="K18" s="12"/>
      <c r="L18" s="13" t="s">
        <v>50</v>
      </c>
      <c r="M18" s="14"/>
      <c r="N18" s="17" t="s">
        <v>48</v>
      </c>
      <c r="O18" s="8" t="s">
        <v>25</v>
      </c>
      <c r="P18" s="18">
        <v>7828.6</v>
      </c>
      <c r="Q18" s="8" t="s">
        <v>26</v>
      </c>
    </row>
    <row r="19" spans="1:17" ht="60" hidden="1" x14ac:dyDescent="0.2">
      <c r="A19" s="7" t="s">
        <v>18</v>
      </c>
      <c r="B19" s="7">
        <v>45128</v>
      </c>
      <c r="C19" s="8">
        <v>11</v>
      </c>
      <c r="D19" s="8" t="s">
        <v>19</v>
      </c>
      <c r="E19" s="8" t="s">
        <v>20</v>
      </c>
      <c r="F19" s="9" t="s">
        <v>21</v>
      </c>
      <c r="G19" s="8">
        <v>18</v>
      </c>
      <c r="H19" s="10" t="s">
        <v>22</v>
      </c>
      <c r="I19" s="12">
        <v>56</v>
      </c>
      <c r="J19" s="12">
        <v>56130</v>
      </c>
      <c r="K19" s="12"/>
      <c r="L19" s="14" t="s">
        <v>50</v>
      </c>
      <c r="M19" s="14"/>
      <c r="N19" s="17" t="s">
        <v>48</v>
      </c>
      <c r="O19" s="8" t="s">
        <v>25</v>
      </c>
      <c r="P19" s="18">
        <v>24200</v>
      </c>
      <c r="Q19" s="8" t="s">
        <v>26</v>
      </c>
    </row>
    <row r="20" spans="1:17" ht="60" hidden="1" x14ac:dyDescent="0.2">
      <c r="A20" s="7" t="s">
        <v>18</v>
      </c>
      <c r="B20" s="7">
        <v>45128</v>
      </c>
      <c r="C20" s="8">
        <v>11</v>
      </c>
      <c r="D20" s="8" t="s">
        <v>19</v>
      </c>
      <c r="E20" s="8" t="s">
        <v>20</v>
      </c>
      <c r="F20" s="9" t="s">
        <v>21</v>
      </c>
      <c r="G20" s="8">
        <v>18</v>
      </c>
      <c r="H20" s="10" t="s">
        <v>22</v>
      </c>
      <c r="I20" s="12">
        <v>56</v>
      </c>
      <c r="J20" s="12">
        <v>56314</v>
      </c>
      <c r="K20" s="12"/>
      <c r="L20" s="14" t="s">
        <v>51</v>
      </c>
      <c r="M20" s="14"/>
      <c r="N20" s="17" t="s">
        <v>48</v>
      </c>
      <c r="O20" s="8" t="s">
        <v>25</v>
      </c>
      <c r="P20" s="18">
        <v>26189.173999999999</v>
      </c>
      <c r="Q20" s="8" t="s">
        <v>26</v>
      </c>
    </row>
    <row r="21" spans="1:17" ht="60" hidden="1" x14ac:dyDescent="0.2">
      <c r="A21" s="7" t="s">
        <v>18</v>
      </c>
      <c r="B21" s="7">
        <v>45128</v>
      </c>
      <c r="C21" s="8">
        <v>11</v>
      </c>
      <c r="D21" s="8" t="s">
        <v>19</v>
      </c>
      <c r="E21" s="8" t="s">
        <v>20</v>
      </c>
      <c r="F21" s="9" t="s">
        <v>21</v>
      </c>
      <c r="G21" s="8">
        <v>18</v>
      </c>
      <c r="H21" s="10" t="s">
        <v>22</v>
      </c>
      <c r="I21" s="12">
        <v>56</v>
      </c>
      <c r="J21" s="12">
        <v>56130</v>
      </c>
      <c r="K21" s="12"/>
      <c r="L21" s="14" t="s">
        <v>50</v>
      </c>
      <c r="M21" s="14"/>
      <c r="N21" s="17" t="s">
        <v>48</v>
      </c>
      <c r="O21" s="8" t="s">
        <v>25</v>
      </c>
      <c r="P21" s="18">
        <v>19943.2</v>
      </c>
      <c r="Q21" s="8" t="s">
        <v>26</v>
      </c>
    </row>
    <row r="22" spans="1:17" ht="60" hidden="1" x14ac:dyDescent="0.2">
      <c r="A22" s="7" t="s">
        <v>18</v>
      </c>
      <c r="B22" s="7">
        <v>45128</v>
      </c>
      <c r="C22" s="8">
        <v>11</v>
      </c>
      <c r="D22" s="8" t="s">
        <v>19</v>
      </c>
      <c r="E22" s="8" t="s">
        <v>20</v>
      </c>
      <c r="F22" s="9" t="s">
        <v>21</v>
      </c>
      <c r="G22" s="8">
        <v>18</v>
      </c>
      <c r="H22" s="10" t="s">
        <v>22</v>
      </c>
      <c r="I22" s="12" t="str">
        <f>LEFT(J22,2)</f>
        <v>22</v>
      </c>
      <c r="J22" s="12" t="s">
        <v>52</v>
      </c>
      <c r="K22" s="12"/>
      <c r="L22" s="14" t="s">
        <v>53</v>
      </c>
      <c r="M22" s="14"/>
      <c r="N22" s="17" t="s">
        <v>54</v>
      </c>
      <c r="O22" s="8" t="s">
        <v>25</v>
      </c>
      <c r="P22" s="18">
        <v>57160.71991</v>
      </c>
      <c r="Q22" s="8" t="s">
        <v>26</v>
      </c>
    </row>
    <row r="23" spans="1:17" ht="60" hidden="1" x14ac:dyDescent="0.2">
      <c r="A23" s="7" t="s">
        <v>18</v>
      </c>
      <c r="B23" s="7">
        <v>45128</v>
      </c>
      <c r="C23" s="8">
        <v>11</v>
      </c>
      <c r="D23" s="8" t="s">
        <v>19</v>
      </c>
      <c r="E23" s="8" t="s">
        <v>20</v>
      </c>
      <c r="F23" s="9" t="s">
        <v>21</v>
      </c>
      <c r="G23" s="8">
        <v>18</v>
      </c>
      <c r="H23" s="10" t="s">
        <v>22</v>
      </c>
      <c r="I23" s="12" t="str">
        <f t="shared" ref="I23:I47" si="0">LEFT(J23,2)</f>
        <v>22</v>
      </c>
      <c r="J23" s="12" t="s">
        <v>55</v>
      </c>
      <c r="K23" s="12"/>
      <c r="L23" s="14" t="s">
        <v>56</v>
      </c>
      <c r="M23" s="14"/>
      <c r="N23" s="17" t="s">
        <v>54</v>
      </c>
      <c r="O23" s="8" t="s">
        <v>25</v>
      </c>
      <c r="P23" s="18">
        <v>40834.170579999991</v>
      </c>
      <c r="Q23" s="8" t="s">
        <v>26</v>
      </c>
    </row>
    <row r="24" spans="1:17" ht="60" hidden="1" x14ac:dyDescent="0.2">
      <c r="A24" s="7" t="s">
        <v>18</v>
      </c>
      <c r="B24" s="7">
        <v>45128</v>
      </c>
      <c r="C24" s="8">
        <v>11</v>
      </c>
      <c r="D24" s="8" t="s">
        <v>19</v>
      </c>
      <c r="E24" s="8" t="s">
        <v>20</v>
      </c>
      <c r="F24" s="9" t="s">
        <v>21</v>
      </c>
      <c r="G24" s="8">
        <v>18</v>
      </c>
      <c r="H24" s="10" t="s">
        <v>22</v>
      </c>
      <c r="I24" s="12" t="str">
        <f t="shared" si="0"/>
        <v>29</v>
      </c>
      <c r="J24" s="12" t="s">
        <v>57</v>
      </c>
      <c r="K24" s="12"/>
      <c r="L24" s="14" t="s">
        <v>58</v>
      </c>
      <c r="M24" s="14"/>
      <c r="N24" s="17" t="s">
        <v>54</v>
      </c>
      <c r="O24" s="8" t="s">
        <v>25</v>
      </c>
      <c r="P24" s="18">
        <v>6534.6868299999996</v>
      </c>
      <c r="Q24" s="8" t="s">
        <v>26</v>
      </c>
    </row>
    <row r="25" spans="1:17" ht="60" hidden="1" x14ac:dyDescent="0.2">
      <c r="A25" s="7" t="s">
        <v>18</v>
      </c>
      <c r="B25" s="7">
        <v>45128</v>
      </c>
      <c r="C25" s="8">
        <v>11</v>
      </c>
      <c r="D25" s="8" t="s">
        <v>19</v>
      </c>
      <c r="E25" s="8" t="s">
        <v>20</v>
      </c>
      <c r="F25" s="9" t="s">
        <v>21</v>
      </c>
      <c r="G25" s="8">
        <v>18</v>
      </c>
      <c r="H25" s="10" t="s">
        <v>22</v>
      </c>
      <c r="I25" s="12" t="str">
        <f t="shared" si="0"/>
        <v>29</v>
      </c>
      <c r="J25" s="12" t="s">
        <v>59</v>
      </c>
      <c r="K25" s="12"/>
      <c r="L25" s="14" t="s">
        <v>60</v>
      </c>
      <c r="M25" s="14"/>
      <c r="N25" s="17" t="s">
        <v>54</v>
      </c>
      <c r="O25" s="8" t="s">
        <v>25</v>
      </c>
      <c r="P25" s="18">
        <v>14431.190199999999</v>
      </c>
      <c r="Q25" s="8" t="s">
        <v>26</v>
      </c>
    </row>
    <row r="26" spans="1:17" ht="60" hidden="1" x14ac:dyDescent="0.2">
      <c r="A26" s="7" t="s">
        <v>18</v>
      </c>
      <c r="B26" s="7">
        <v>45128</v>
      </c>
      <c r="C26" s="8">
        <v>11</v>
      </c>
      <c r="D26" s="8" t="s">
        <v>19</v>
      </c>
      <c r="E26" s="8" t="s">
        <v>20</v>
      </c>
      <c r="F26" s="9" t="s">
        <v>21</v>
      </c>
      <c r="G26" s="8">
        <v>18</v>
      </c>
      <c r="H26" s="10" t="s">
        <v>22</v>
      </c>
      <c r="I26" s="12" t="str">
        <f t="shared" si="0"/>
        <v>29</v>
      </c>
      <c r="J26" s="12" t="s">
        <v>61</v>
      </c>
      <c r="K26" s="12"/>
      <c r="L26" s="14" t="s">
        <v>62</v>
      </c>
      <c r="M26" s="14"/>
      <c r="N26" s="17" t="s">
        <v>54</v>
      </c>
      <c r="O26" s="8" t="s">
        <v>25</v>
      </c>
      <c r="P26" s="18">
        <v>9798.94</v>
      </c>
      <c r="Q26" s="8" t="s">
        <v>26</v>
      </c>
    </row>
    <row r="27" spans="1:17" ht="60" hidden="1" x14ac:dyDescent="0.2">
      <c r="A27" s="7" t="s">
        <v>18</v>
      </c>
      <c r="B27" s="7">
        <v>45128</v>
      </c>
      <c r="C27" s="8">
        <v>11</v>
      </c>
      <c r="D27" s="8" t="s">
        <v>19</v>
      </c>
      <c r="E27" s="8" t="s">
        <v>20</v>
      </c>
      <c r="F27" s="9" t="s">
        <v>21</v>
      </c>
      <c r="G27" s="8">
        <v>18</v>
      </c>
      <c r="H27" s="10" t="s">
        <v>22</v>
      </c>
      <c r="I27" s="12" t="str">
        <f t="shared" si="0"/>
        <v>29</v>
      </c>
      <c r="J27" s="12" t="s">
        <v>61</v>
      </c>
      <c r="K27" s="12"/>
      <c r="L27" s="14" t="s">
        <v>62</v>
      </c>
      <c r="M27" s="14"/>
      <c r="N27" s="17" t="s">
        <v>54</v>
      </c>
      <c r="O27" s="8" t="s">
        <v>25</v>
      </c>
      <c r="P27" s="18">
        <v>32663.119999999999</v>
      </c>
      <c r="Q27" s="8" t="s">
        <v>26</v>
      </c>
    </row>
    <row r="28" spans="1:17" ht="60" hidden="1" x14ac:dyDescent="0.2">
      <c r="A28" s="7" t="s">
        <v>18</v>
      </c>
      <c r="B28" s="7">
        <v>45128</v>
      </c>
      <c r="C28" s="8">
        <v>11</v>
      </c>
      <c r="D28" s="8" t="s">
        <v>19</v>
      </c>
      <c r="E28" s="8" t="s">
        <v>20</v>
      </c>
      <c r="F28" s="9" t="s">
        <v>21</v>
      </c>
      <c r="G28" s="8">
        <v>18</v>
      </c>
      <c r="H28" s="10" t="s">
        <v>22</v>
      </c>
      <c r="I28" s="12" t="str">
        <f t="shared" si="0"/>
        <v>29</v>
      </c>
      <c r="J28" s="12" t="s">
        <v>59</v>
      </c>
      <c r="K28" s="12"/>
      <c r="L28" s="14" t="s">
        <v>63</v>
      </c>
      <c r="M28" s="14"/>
      <c r="N28" s="17" t="s">
        <v>54</v>
      </c>
      <c r="O28" s="8" t="s">
        <v>25</v>
      </c>
      <c r="P28" s="18">
        <v>12195.371999999999</v>
      </c>
      <c r="Q28" s="8" t="s">
        <v>26</v>
      </c>
    </row>
    <row r="29" spans="1:17" ht="60" hidden="1" x14ac:dyDescent="0.2">
      <c r="A29" s="7" t="s">
        <v>18</v>
      </c>
      <c r="B29" s="7">
        <v>45128</v>
      </c>
      <c r="C29" s="8">
        <v>11</v>
      </c>
      <c r="D29" s="8" t="s">
        <v>19</v>
      </c>
      <c r="E29" s="8" t="s">
        <v>20</v>
      </c>
      <c r="F29" s="9" t="s">
        <v>21</v>
      </c>
      <c r="G29" s="8">
        <v>18</v>
      </c>
      <c r="H29" s="10" t="s">
        <v>22</v>
      </c>
      <c r="I29" s="12" t="str">
        <f t="shared" si="0"/>
        <v>35</v>
      </c>
      <c r="J29" s="12" t="s">
        <v>64</v>
      </c>
      <c r="K29" s="12"/>
      <c r="L29" s="14" t="s">
        <v>65</v>
      </c>
      <c r="M29" s="14"/>
      <c r="N29" s="17" t="s">
        <v>54</v>
      </c>
      <c r="O29" s="8" t="s">
        <v>25</v>
      </c>
      <c r="P29" s="18">
        <v>9756.2975999999981</v>
      </c>
      <c r="Q29" s="8" t="s">
        <v>26</v>
      </c>
    </row>
    <row r="30" spans="1:17" ht="60" hidden="1" x14ac:dyDescent="0.2">
      <c r="A30" s="7" t="s">
        <v>18</v>
      </c>
      <c r="B30" s="7">
        <v>45128</v>
      </c>
      <c r="C30" s="8">
        <v>11</v>
      </c>
      <c r="D30" s="8" t="s">
        <v>19</v>
      </c>
      <c r="E30" s="8" t="s">
        <v>20</v>
      </c>
      <c r="F30" s="9" t="s">
        <v>21</v>
      </c>
      <c r="G30" s="8">
        <v>18</v>
      </c>
      <c r="H30" s="10" t="s">
        <v>22</v>
      </c>
      <c r="I30" s="12" t="str">
        <f t="shared" si="0"/>
        <v>56</v>
      </c>
      <c r="J30" s="12" t="s">
        <v>66</v>
      </c>
      <c r="K30" s="12"/>
      <c r="L30" s="14" t="s">
        <v>50</v>
      </c>
      <c r="M30" s="14"/>
      <c r="N30" s="17" t="s">
        <v>54</v>
      </c>
      <c r="O30" s="8" t="s">
        <v>25</v>
      </c>
      <c r="P30" s="18">
        <v>32663.271339999999</v>
      </c>
      <c r="Q30" s="8" t="s">
        <v>26</v>
      </c>
    </row>
    <row r="31" spans="1:17" ht="60" hidden="1" x14ac:dyDescent="0.2">
      <c r="A31" s="7" t="s">
        <v>18</v>
      </c>
      <c r="B31" s="7">
        <v>45128</v>
      </c>
      <c r="C31" s="8">
        <v>11</v>
      </c>
      <c r="D31" s="8" t="s">
        <v>19</v>
      </c>
      <c r="E31" s="8" t="s">
        <v>20</v>
      </c>
      <c r="F31" s="9" t="s">
        <v>21</v>
      </c>
      <c r="G31" s="8">
        <v>18</v>
      </c>
      <c r="H31" s="10" t="s">
        <v>22</v>
      </c>
      <c r="I31" s="12" t="str">
        <f t="shared" si="0"/>
        <v>56</v>
      </c>
      <c r="J31" s="12" t="s">
        <v>66</v>
      </c>
      <c r="K31" s="12"/>
      <c r="L31" s="14" t="s">
        <v>50</v>
      </c>
      <c r="M31" s="14"/>
      <c r="N31" s="17" t="s">
        <v>54</v>
      </c>
      <c r="O31" s="8" t="s">
        <v>25</v>
      </c>
      <c r="P31" s="18">
        <v>27764.796919999993</v>
      </c>
      <c r="Q31" s="8" t="s">
        <v>26</v>
      </c>
    </row>
    <row r="32" spans="1:17" ht="60" hidden="1" x14ac:dyDescent="0.2">
      <c r="A32" s="7" t="s">
        <v>18</v>
      </c>
      <c r="B32" s="7">
        <v>45128</v>
      </c>
      <c r="C32" s="8">
        <v>11</v>
      </c>
      <c r="D32" s="8" t="s">
        <v>19</v>
      </c>
      <c r="E32" s="8" t="s">
        <v>20</v>
      </c>
      <c r="F32" s="9" t="s">
        <v>21</v>
      </c>
      <c r="G32" s="8">
        <v>18</v>
      </c>
      <c r="H32" s="10" t="s">
        <v>22</v>
      </c>
      <c r="I32" s="12" t="str">
        <f t="shared" si="0"/>
        <v>35</v>
      </c>
      <c r="J32" s="12" t="s">
        <v>67</v>
      </c>
      <c r="K32" s="12"/>
      <c r="L32" s="14" t="s">
        <v>68</v>
      </c>
      <c r="M32" s="14"/>
      <c r="N32" s="17" t="s">
        <v>54</v>
      </c>
      <c r="O32" s="8" t="s">
        <v>25</v>
      </c>
      <c r="P32" s="18">
        <v>5081.4049999999997</v>
      </c>
      <c r="Q32" s="8" t="s">
        <v>26</v>
      </c>
    </row>
    <row r="33" spans="1:17" ht="60" hidden="1" x14ac:dyDescent="0.2">
      <c r="A33" s="7" t="s">
        <v>18</v>
      </c>
      <c r="B33" s="7">
        <v>45128</v>
      </c>
      <c r="C33" s="8">
        <v>11</v>
      </c>
      <c r="D33" s="8" t="s">
        <v>19</v>
      </c>
      <c r="E33" s="8" t="s">
        <v>20</v>
      </c>
      <c r="F33" s="9" t="s">
        <v>21</v>
      </c>
      <c r="G33" s="8">
        <v>18</v>
      </c>
      <c r="H33" s="10" t="s">
        <v>22</v>
      </c>
      <c r="I33" s="12" t="str">
        <f t="shared" si="0"/>
        <v>35</v>
      </c>
      <c r="J33" s="12" t="s">
        <v>69</v>
      </c>
      <c r="K33" s="12"/>
      <c r="L33" s="14" t="s">
        <v>70</v>
      </c>
      <c r="M33" s="14"/>
      <c r="N33" s="17" t="s">
        <v>54</v>
      </c>
      <c r="O33" s="8" t="s">
        <v>25</v>
      </c>
      <c r="P33" s="18">
        <v>16331.63567</v>
      </c>
      <c r="Q33" s="8" t="s">
        <v>26</v>
      </c>
    </row>
    <row r="34" spans="1:17" ht="60" hidden="1" x14ac:dyDescent="0.2">
      <c r="A34" s="7" t="s">
        <v>18</v>
      </c>
      <c r="B34" s="7">
        <v>45128</v>
      </c>
      <c r="C34" s="8">
        <v>11</v>
      </c>
      <c r="D34" s="8" t="s">
        <v>19</v>
      </c>
      <c r="E34" s="8" t="s">
        <v>20</v>
      </c>
      <c r="F34" s="9" t="s">
        <v>21</v>
      </c>
      <c r="G34" s="8">
        <v>18</v>
      </c>
      <c r="H34" s="10" t="s">
        <v>22</v>
      </c>
      <c r="I34" s="12" t="str">
        <f t="shared" si="0"/>
        <v>35</v>
      </c>
      <c r="J34" s="12" t="s">
        <v>71</v>
      </c>
      <c r="K34" s="12"/>
      <c r="L34" s="14" t="s">
        <v>72</v>
      </c>
      <c r="M34" s="14"/>
      <c r="N34" s="17" t="s">
        <v>54</v>
      </c>
      <c r="O34" s="8" t="s">
        <v>25</v>
      </c>
      <c r="P34" s="18">
        <v>13065.307219999999</v>
      </c>
      <c r="Q34" s="8" t="s">
        <v>26</v>
      </c>
    </row>
    <row r="35" spans="1:17" ht="60" hidden="1" x14ac:dyDescent="0.2">
      <c r="A35" s="7" t="s">
        <v>18</v>
      </c>
      <c r="B35" s="7">
        <v>45128</v>
      </c>
      <c r="C35" s="8">
        <v>11</v>
      </c>
      <c r="D35" s="8" t="s">
        <v>19</v>
      </c>
      <c r="E35" s="8" t="s">
        <v>20</v>
      </c>
      <c r="F35" s="9" t="s">
        <v>21</v>
      </c>
      <c r="G35" s="8">
        <v>18</v>
      </c>
      <c r="H35" s="10" t="s">
        <v>22</v>
      </c>
      <c r="I35" s="12" t="str">
        <f t="shared" si="0"/>
        <v>35</v>
      </c>
      <c r="J35" s="12" t="s">
        <v>73</v>
      </c>
      <c r="K35" s="19"/>
      <c r="L35" s="14" t="s">
        <v>74</v>
      </c>
      <c r="M35" s="20"/>
      <c r="N35" s="17" t="s">
        <v>54</v>
      </c>
      <c r="O35" s="8" t="s">
        <v>25</v>
      </c>
      <c r="P35" s="18">
        <v>16331.63567</v>
      </c>
      <c r="Q35" s="8" t="s">
        <v>26</v>
      </c>
    </row>
    <row r="36" spans="1:17" ht="60" hidden="1" x14ac:dyDescent="0.2">
      <c r="A36" s="7" t="s">
        <v>18</v>
      </c>
      <c r="B36" s="7">
        <v>45128</v>
      </c>
      <c r="C36" s="8">
        <v>11</v>
      </c>
      <c r="D36" s="8" t="s">
        <v>19</v>
      </c>
      <c r="E36" s="8" t="s">
        <v>20</v>
      </c>
      <c r="F36" s="9" t="s">
        <v>21</v>
      </c>
      <c r="G36" s="8">
        <v>18</v>
      </c>
      <c r="H36" s="10" t="s">
        <v>22</v>
      </c>
      <c r="I36" s="12" t="str">
        <f t="shared" si="0"/>
        <v>35</v>
      </c>
      <c r="J36" s="12" t="s">
        <v>75</v>
      </c>
      <c r="K36" s="19"/>
      <c r="L36" s="14" t="s">
        <v>76</v>
      </c>
      <c r="M36" s="20"/>
      <c r="N36" s="17" t="s">
        <v>54</v>
      </c>
      <c r="O36" s="8" t="s">
        <v>25</v>
      </c>
      <c r="P36" s="18">
        <v>13059.210849999999</v>
      </c>
      <c r="Q36" s="8" t="s">
        <v>26</v>
      </c>
    </row>
    <row r="37" spans="1:17" ht="60" hidden="1" x14ac:dyDescent="0.2">
      <c r="A37" s="7" t="s">
        <v>18</v>
      </c>
      <c r="B37" s="7">
        <v>45128</v>
      </c>
      <c r="C37" s="8">
        <v>11</v>
      </c>
      <c r="D37" s="8" t="s">
        <v>19</v>
      </c>
      <c r="E37" s="8" t="s">
        <v>20</v>
      </c>
      <c r="F37" s="9" t="s">
        <v>21</v>
      </c>
      <c r="G37" s="8">
        <v>18</v>
      </c>
      <c r="H37" s="10" t="s">
        <v>22</v>
      </c>
      <c r="I37" s="12" t="str">
        <f t="shared" si="0"/>
        <v>35</v>
      </c>
      <c r="J37" s="12" t="s">
        <v>77</v>
      </c>
      <c r="K37" s="19"/>
      <c r="L37" s="14" t="s">
        <v>78</v>
      </c>
      <c r="M37" s="20"/>
      <c r="N37" s="17" t="s">
        <v>54</v>
      </c>
      <c r="O37" s="8" t="s">
        <v>25</v>
      </c>
      <c r="P37" s="18">
        <v>12276.67448</v>
      </c>
      <c r="Q37" s="8" t="s">
        <v>26</v>
      </c>
    </row>
    <row r="38" spans="1:17" ht="60" hidden="1" x14ac:dyDescent="0.2">
      <c r="A38" s="7" t="s">
        <v>18</v>
      </c>
      <c r="B38" s="7">
        <v>45128</v>
      </c>
      <c r="C38" s="8">
        <v>11</v>
      </c>
      <c r="D38" s="8" t="s">
        <v>19</v>
      </c>
      <c r="E38" s="8" t="s">
        <v>20</v>
      </c>
      <c r="F38" s="9" t="s">
        <v>21</v>
      </c>
      <c r="G38" s="8">
        <v>18</v>
      </c>
      <c r="H38" s="10" t="s">
        <v>22</v>
      </c>
      <c r="I38" s="12" t="str">
        <f t="shared" si="0"/>
        <v>35</v>
      </c>
      <c r="J38" s="12" t="s">
        <v>79</v>
      </c>
      <c r="K38" s="19"/>
      <c r="L38" s="14" t="s">
        <v>80</v>
      </c>
      <c r="M38" s="21"/>
      <c r="N38" s="17" t="s">
        <v>54</v>
      </c>
      <c r="O38" s="8" t="s">
        <v>25</v>
      </c>
      <c r="P38" s="18">
        <v>16331.63567</v>
      </c>
      <c r="Q38" s="8" t="s">
        <v>26</v>
      </c>
    </row>
    <row r="39" spans="1:17" ht="60" hidden="1" x14ac:dyDescent="0.2">
      <c r="A39" s="7" t="s">
        <v>18</v>
      </c>
      <c r="B39" s="7">
        <v>45128</v>
      </c>
      <c r="C39" s="8">
        <v>11</v>
      </c>
      <c r="D39" s="8" t="s">
        <v>19</v>
      </c>
      <c r="E39" s="8" t="s">
        <v>20</v>
      </c>
      <c r="F39" s="9" t="s">
        <v>21</v>
      </c>
      <c r="G39" s="8">
        <v>18</v>
      </c>
      <c r="H39" s="10" t="s">
        <v>22</v>
      </c>
      <c r="I39" s="12" t="str">
        <f t="shared" si="0"/>
        <v>56</v>
      </c>
      <c r="J39" s="12" t="s">
        <v>66</v>
      </c>
      <c r="K39" s="19"/>
      <c r="L39" s="14" t="s">
        <v>50</v>
      </c>
      <c r="M39" s="21"/>
      <c r="N39" s="17" t="s">
        <v>54</v>
      </c>
      <c r="O39" s="8" t="s">
        <v>25</v>
      </c>
      <c r="P39" s="18">
        <v>16331.63567</v>
      </c>
      <c r="Q39" s="8" t="s">
        <v>26</v>
      </c>
    </row>
    <row r="40" spans="1:17" ht="60" hidden="1" x14ac:dyDescent="0.2">
      <c r="A40" s="7" t="s">
        <v>18</v>
      </c>
      <c r="B40" s="7">
        <v>45128</v>
      </c>
      <c r="C40" s="8">
        <v>11</v>
      </c>
      <c r="D40" s="8" t="s">
        <v>19</v>
      </c>
      <c r="E40" s="8" t="s">
        <v>20</v>
      </c>
      <c r="F40" s="9" t="s">
        <v>21</v>
      </c>
      <c r="G40" s="8">
        <v>18</v>
      </c>
      <c r="H40" s="10" t="s">
        <v>22</v>
      </c>
      <c r="I40" s="12" t="str">
        <f t="shared" si="0"/>
        <v>56</v>
      </c>
      <c r="J40" s="12" t="s">
        <v>66</v>
      </c>
      <c r="K40" s="19"/>
      <c r="L40" s="14" t="s">
        <v>50</v>
      </c>
      <c r="M40" s="21"/>
      <c r="N40" s="17" t="s">
        <v>54</v>
      </c>
      <c r="O40" s="8" t="s">
        <v>25</v>
      </c>
      <c r="P40" s="18">
        <v>16331.63567</v>
      </c>
      <c r="Q40" s="8" t="s">
        <v>26</v>
      </c>
    </row>
    <row r="41" spans="1:17" ht="60" hidden="1" x14ac:dyDescent="0.2">
      <c r="A41" s="7" t="s">
        <v>18</v>
      </c>
      <c r="B41" s="7">
        <v>45128</v>
      </c>
      <c r="C41" s="8">
        <v>11</v>
      </c>
      <c r="D41" s="8" t="s">
        <v>19</v>
      </c>
      <c r="E41" s="8" t="s">
        <v>20</v>
      </c>
      <c r="F41" s="9" t="s">
        <v>21</v>
      </c>
      <c r="G41" s="8">
        <v>18</v>
      </c>
      <c r="H41" s="10" t="s">
        <v>22</v>
      </c>
      <c r="I41" s="12" t="str">
        <f t="shared" si="0"/>
        <v>56</v>
      </c>
      <c r="J41" s="12" t="s">
        <v>81</v>
      </c>
      <c r="K41" s="19"/>
      <c r="L41" s="14" t="s">
        <v>82</v>
      </c>
      <c r="M41" s="21"/>
      <c r="N41" s="17" t="s">
        <v>54</v>
      </c>
      <c r="O41" s="8" t="s">
        <v>25</v>
      </c>
      <c r="P41" s="18">
        <v>21789.064639999997</v>
      </c>
      <c r="Q41" s="8" t="s">
        <v>26</v>
      </c>
    </row>
    <row r="42" spans="1:17" ht="60" hidden="1" x14ac:dyDescent="0.2">
      <c r="A42" s="7" t="s">
        <v>18</v>
      </c>
      <c r="B42" s="7">
        <v>45128</v>
      </c>
      <c r="C42" s="8">
        <v>11</v>
      </c>
      <c r="D42" s="8" t="s">
        <v>19</v>
      </c>
      <c r="E42" s="8" t="s">
        <v>20</v>
      </c>
      <c r="F42" s="9" t="s">
        <v>21</v>
      </c>
      <c r="G42" s="8">
        <v>18</v>
      </c>
      <c r="H42" s="10" t="s">
        <v>22</v>
      </c>
      <c r="I42" s="12" t="str">
        <f t="shared" si="0"/>
        <v>56</v>
      </c>
      <c r="J42" s="12" t="s">
        <v>83</v>
      </c>
      <c r="K42" s="19"/>
      <c r="L42" s="14" t="s">
        <v>84</v>
      </c>
      <c r="M42" s="21"/>
      <c r="N42" s="17" t="s">
        <v>54</v>
      </c>
      <c r="O42" s="8" t="s">
        <v>25</v>
      </c>
      <c r="P42" s="18">
        <v>44096.432589999989</v>
      </c>
      <c r="Q42" s="8" t="s">
        <v>26</v>
      </c>
    </row>
    <row r="43" spans="1:17" ht="60" hidden="1" x14ac:dyDescent="0.2">
      <c r="A43" s="7" t="s">
        <v>18</v>
      </c>
      <c r="B43" s="7">
        <v>45128</v>
      </c>
      <c r="C43" s="8">
        <v>11</v>
      </c>
      <c r="D43" s="8" t="s">
        <v>19</v>
      </c>
      <c r="E43" s="8" t="s">
        <v>20</v>
      </c>
      <c r="F43" s="9" t="s">
        <v>21</v>
      </c>
      <c r="G43" s="8">
        <v>18</v>
      </c>
      <c r="H43" s="10" t="s">
        <v>22</v>
      </c>
      <c r="I43" s="12" t="str">
        <f t="shared" si="0"/>
        <v>56</v>
      </c>
      <c r="J43" s="12" t="s">
        <v>85</v>
      </c>
      <c r="K43" s="19"/>
      <c r="L43" s="14" t="s">
        <v>86</v>
      </c>
      <c r="M43" s="21"/>
      <c r="N43" s="17" t="s">
        <v>54</v>
      </c>
      <c r="O43" s="8" t="s">
        <v>25</v>
      </c>
      <c r="P43" s="18">
        <v>16331.63567</v>
      </c>
      <c r="Q43" s="8" t="s">
        <v>26</v>
      </c>
    </row>
    <row r="44" spans="1:17" ht="60" hidden="1" x14ac:dyDescent="0.2">
      <c r="A44" s="7" t="s">
        <v>18</v>
      </c>
      <c r="B44" s="7">
        <v>45128</v>
      </c>
      <c r="C44" s="8">
        <v>11</v>
      </c>
      <c r="D44" s="8" t="s">
        <v>19</v>
      </c>
      <c r="E44" s="8" t="s">
        <v>20</v>
      </c>
      <c r="F44" s="9" t="s">
        <v>21</v>
      </c>
      <c r="G44" s="8">
        <v>18</v>
      </c>
      <c r="H44" s="10" t="s">
        <v>22</v>
      </c>
      <c r="I44" s="12" t="str">
        <f t="shared" si="0"/>
        <v>56</v>
      </c>
      <c r="J44" s="12" t="s">
        <v>87</v>
      </c>
      <c r="K44" s="19"/>
      <c r="L44" s="14" t="s">
        <v>88</v>
      </c>
      <c r="M44" s="21"/>
      <c r="N44" s="17" t="s">
        <v>54</v>
      </c>
      <c r="O44" s="8" t="s">
        <v>25</v>
      </c>
      <c r="P44" s="18">
        <v>16331.63567</v>
      </c>
      <c r="Q44" s="8" t="s">
        <v>26</v>
      </c>
    </row>
    <row r="45" spans="1:17" ht="60" hidden="1" x14ac:dyDescent="0.2">
      <c r="A45" s="7" t="s">
        <v>18</v>
      </c>
      <c r="B45" s="7">
        <v>45128</v>
      </c>
      <c r="C45" s="8">
        <v>11</v>
      </c>
      <c r="D45" s="8" t="s">
        <v>19</v>
      </c>
      <c r="E45" s="8" t="s">
        <v>20</v>
      </c>
      <c r="F45" s="9" t="s">
        <v>21</v>
      </c>
      <c r="G45" s="8">
        <v>18</v>
      </c>
      <c r="H45" s="10" t="s">
        <v>22</v>
      </c>
      <c r="I45" s="12" t="str">
        <f t="shared" si="0"/>
        <v>56</v>
      </c>
      <c r="J45" s="12" t="s">
        <v>89</v>
      </c>
      <c r="K45" s="19"/>
      <c r="L45" s="14" t="s">
        <v>51</v>
      </c>
      <c r="M45" s="21"/>
      <c r="N45" s="17" t="s">
        <v>54</v>
      </c>
      <c r="O45" s="8" t="s">
        <v>25</v>
      </c>
      <c r="P45" s="18">
        <v>16331.63567</v>
      </c>
      <c r="Q45" s="8" t="s">
        <v>26</v>
      </c>
    </row>
    <row r="46" spans="1:17" ht="60" hidden="1" x14ac:dyDescent="0.2">
      <c r="A46" s="7" t="s">
        <v>18</v>
      </c>
      <c r="B46" s="7">
        <v>45128</v>
      </c>
      <c r="C46" s="8">
        <v>11</v>
      </c>
      <c r="D46" s="8" t="s">
        <v>19</v>
      </c>
      <c r="E46" s="8" t="s">
        <v>20</v>
      </c>
      <c r="F46" s="9" t="s">
        <v>21</v>
      </c>
      <c r="G46" s="8">
        <v>18</v>
      </c>
      <c r="H46" s="10" t="s">
        <v>22</v>
      </c>
      <c r="I46" s="12" t="str">
        <f t="shared" si="0"/>
        <v>35</v>
      </c>
      <c r="J46" s="12" t="s">
        <v>90</v>
      </c>
      <c r="K46" s="9"/>
      <c r="L46" s="14" t="s">
        <v>47</v>
      </c>
      <c r="M46" s="9"/>
      <c r="N46" s="17" t="s">
        <v>54</v>
      </c>
      <c r="O46" s="8" t="s">
        <v>25</v>
      </c>
      <c r="P46" s="18">
        <v>8165.78</v>
      </c>
      <c r="Q46" s="8" t="s">
        <v>26</v>
      </c>
    </row>
    <row r="47" spans="1:17" ht="60" hidden="1" x14ac:dyDescent="0.2">
      <c r="A47" s="7" t="s">
        <v>18</v>
      </c>
      <c r="B47" s="7">
        <v>45128</v>
      </c>
      <c r="C47" s="8">
        <v>11</v>
      </c>
      <c r="D47" s="8" t="s">
        <v>19</v>
      </c>
      <c r="E47" s="8" t="s">
        <v>20</v>
      </c>
      <c r="F47" s="9" t="s">
        <v>21</v>
      </c>
      <c r="G47" s="8">
        <v>18</v>
      </c>
      <c r="H47" s="10" t="s">
        <v>22</v>
      </c>
      <c r="I47" s="12" t="str">
        <f t="shared" si="0"/>
        <v>56</v>
      </c>
      <c r="J47" s="12" t="s">
        <v>66</v>
      </c>
      <c r="K47" s="9"/>
      <c r="L47" s="14" t="s">
        <v>50</v>
      </c>
      <c r="M47" s="9"/>
      <c r="N47" s="17" t="s">
        <v>54</v>
      </c>
      <c r="O47" s="8" t="s">
        <v>25</v>
      </c>
      <c r="P47" s="18">
        <v>24492.372099999997</v>
      </c>
      <c r="Q47" s="8" t="s">
        <v>26</v>
      </c>
    </row>
    <row r="48" spans="1:17" ht="60" hidden="1" x14ac:dyDescent="0.2">
      <c r="A48" s="7" t="s">
        <v>18</v>
      </c>
      <c r="B48" s="7">
        <v>45128</v>
      </c>
      <c r="C48" s="8">
        <v>11</v>
      </c>
      <c r="D48" s="8" t="s">
        <v>19</v>
      </c>
      <c r="E48" s="8" t="s">
        <v>20</v>
      </c>
      <c r="F48" s="9" t="s">
        <v>21</v>
      </c>
      <c r="G48" s="8">
        <v>18</v>
      </c>
      <c r="H48" s="10" t="s">
        <v>22</v>
      </c>
      <c r="I48" s="8">
        <v>29</v>
      </c>
      <c r="J48" s="8">
        <v>29233</v>
      </c>
      <c r="K48" s="9"/>
      <c r="L48" s="9" t="s">
        <v>91</v>
      </c>
      <c r="M48" s="9"/>
      <c r="N48" s="9" t="s">
        <v>92</v>
      </c>
      <c r="O48" s="8" t="s">
        <v>25</v>
      </c>
      <c r="P48" s="11">
        <v>26000</v>
      </c>
      <c r="Q48" s="8" t="s">
        <v>93</v>
      </c>
    </row>
    <row r="49" spans="1:17" ht="60" hidden="1" x14ac:dyDescent="0.2">
      <c r="A49" s="7" t="s">
        <v>18</v>
      </c>
      <c r="B49" s="7">
        <v>45128</v>
      </c>
      <c r="C49" s="8">
        <v>11</v>
      </c>
      <c r="D49" s="8" t="s">
        <v>19</v>
      </c>
      <c r="E49" s="8" t="s">
        <v>20</v>
      </c>
      <c r="F49" s="9" t="s">
        <v>21</v>
      </c>
      <c r="G49" s="8">
        <v>18</v>
      </c>
      <c r="H49" s="10" t="s">
        <v>22</v>
      </c>
      <c r="I49" s="8">
        <v>29</v>
      </c>
      <c r="J49" s="8">
        <v>29620</v>
      </c>
      <c r="K49" s="9"/>
      <c r="L49" s="9" t="s">
        <v>94</v>
      </c>
      <c r="M49" s="9"/>
      <c r="N49" s="9" t="s">
        <v>95</v>
      </c>
      <c r="O49" s="8" t="s">
        <v>25</v>
      </c>
      <c r="P49" s="11">
        <v>4578</v>
      </c>
      <c r="Q49" s="8" t="s">
        <v>93</v>
      </c>
    </row>
    <row r="50" spans="1:17" ht="60" hidden="1" x14ac:dyDescent="0.2">
      <c r="A50" s="7" t="s">
        <v>18</v>
      </c>
      <c r="B50" s="7">
        <v>45128</v>
      </c>
      <c r="C50" s="8">
        <v>11</v>
      </c>
      <c r="D50" s="8" t="s">
        <v>19</v>
      </c>
      <c r="E50" s="8" t="s">
        <v>20</v>
      </c>
      <c r="F50" s="9" t="s">
        <v>21</v>
      </c>
      <c r="G50" s="8">
        <v>18</v>
      </c>
      <c r="H50" s="10" t="s">
        <v>22</v>
      </c>
      <c r="I50" s="8">
        <v>29</v>
      </c>
      <c r="J50" s="8">
        <v>29620</v>
      </c>
      <c r="K50" s="9"/>
      <c r="L50" s="9" t="s">
        <v>96</v>
      </c>
      <c r="M50" s="9"/>
      <c r="N50" s="9" t="s">
        <v>97</v>
      </c>
      <c r="O50" s="8" t="s">
        <v>25</v>
      </c>
      <c r="P50" s="11">
        <v>3636.89</v>
      </c>
      <c r="Q50" s="8" t="s">
        <v>93</v>
      </c>
    </row>
    <row r="51" spans="1:17" ht="60" hidden="1" x14ac:dyDescent="0.2">
      <c r="A51" s="7" t="s">
        <v>18</v>
      </c>
      <c r="B51" s="7">
        <v>45128</v>
      </c>
      <c r="C51" s="8">
        <v>11</v>
      </c>
      <c r="D51" s="8" t="s">
        <v>19</v>
      </c>
      <c r="E51" s="8" t="s">
        <v>20</v>
      </c>
      <c r="F51" s="9" t="s">
        <v>21</v>
      </c>
      <c r="G51" s="8">
        <v>18</v>
      </c>
      <c r="H51" s="10" t="s">
        <v>22</v>
      </c>
      <c r="I51" s="8">
        <v>29</v>
      </c>
      <c r="J51" s="8">
        <v>29440</v>
      </c>
      <c r="K51" s="9"/>
      <c r="L51" s="9" t="s">
        <v>98</v>
      </c>
      <c r="M51" s="9"/>
      <c r="N51" s="9" t="s">
        <v>99</v>
      </c>
      <c r="O51" s="8" t="s">
        <v>25</v>
      </c>
      <c r="P51" s="11">
        <v>4000</v>
      </c>
      <c r="Q51" s="8" t="s">
        <v>93</v>
      </c>
    </row>
    <row r="52" spans="1:17" ht="60" hidden="1" x14ac:dyDescent="0.2">
      <c r="A52" s="7" t="s">
        <v>18</v>
      </c>
      <c r="B52" s="7">
        <v>45128</v>
      </c>
      <c r="C52" s="8">
        <v>11</v>
      </c>
      <c r="D52" s="8" t="s">
        <v>19</v>
      </c>
      <c r="E52" s="8" t="s">
        <v>20</v>
      </c>
      <c r="F52" s="9" t="s">
        <v>21</v>
      </c>
      <c r="G52" s="8">
        <v>18</v>
      </c>
      <c r="H52" s="10" t="s">
        <v>22</v>
      </c>
      <c r="I52" s="8">
        <v>29</v>
      </c>
      <c r="J52" s="8">
        <v>29420</v>
      </c>
      <c r="K52" s="9"/>
      <c r="L52" s="9" t="s">
        <v>100</v>
      </c>
      <c r="M52" s="9"/>
      <c r="N52" s="9" t="s">
        <v>101</v>
      </c>
      <c r="O52" s="8" t="s">
        <v>25</v>
      </c>
      <c r="P52" s="11">
        <v>3687.5</v>
      </c>
      <c r="Q52" s="8" t="s">
        <v>93</v>
      </c>
    </row>
    <row r="53" spans="1:17" ht="60" hidden="1" x14ac:dyDescent="0.2">
      <c r="A53" s="7" t="s">
        <v>18</v>
      </c>
      <c r="B53" s="7">
        <v>45128</v>
      </c>
      <c r="C53" s="8">
        <v>11</v>
      </c>
      <c r="D53" s="8" t="s">
        <v>19</v>
      </c>
      <c r="E53" s="8" t="s">
        <v>20</v>
      </c>
      <c r="F53" s="9" t="s">
        <v>21</v>
      </c>
      <c r="G53" s="8">
        <v>18</v>
      </c>
      <c r="H53" s="10" t="s">
        <v>22</v>
      </c>
      <c r="I53" s="8">
        <v>29</v>
      </c>
      <c r="J53" s="8">
        <v>29420</v>
      </c>
      <c r="K53" s="9"/>
      <c r="L53" s="9" t="s">
        <v>102</v>
      </c>
      <c r="M53" s="9"/>
      <c r="N53" s="9" t="s">
        <v>103</v>
      </c>
      <c r="O53" s="8" t="s">
        <v>25</v>
      </c>
      <c r="P53" s="11">
        <v>3060</v>
      </c>
      <c r="Q53" s="8" t="s">
        <v>93</v>
      </c>
    </row>
    <row r="54" spans="1:17" ht="60" hidden="1" x14ac:dyDescent="0.2">
      <c r="A54" s="7" t="s">
        <v>18</v>
      </c>
      <c r="B54" s="7">
        <v>45128</v>
      </c>
      <c r="C54" s="8">
        <v>11</v>
      </c>
      <c r="D54" s="8" t="s">
        <v>19</v>
      </c>
      <c r="E54" s="8" t="s">
        <v>20</v>
      </c>
      <c r="F54" s="9" t="s">
        <v>21</v>
      </c>
      <c r="G54" s="8">
        <v>18</v>
      </c>
      <c r="H54" s="10" t="s">
        <v>22</v>
      </c>
      <c r="I54" s="8">
        <v>29</v>
      </c>
      <c r="J54" s="8">
        <v>29170</v>
      </c>
      <c r="K54" s="9"/>
      <c r="L54" s="9" t="s">
        <v>104</v>
      </c>
      <c r="M54" s="9"/>
      <c r="N54" s="9" t="s">
        <v>105</v>
      </c>
      <c r="O54" s="8" t="s">
        <v>25</v>
      </c>
      <c r="P54" s="11">
        <v>2092.5</v>
      </c>
      <c r="Q54" s="8" t="s">
        <v>93</v>
      </c>
    </row>
    <row r="55" spans="1:17" ht="60" hidden="1" x14ac:dyDescent="0.2">
      <c r="A55" s="7" t="s">
        <v>18</v>
      </c>
      <c r="B55" s="7">
        <v>45128</v>
      </c>
      <c r="C55" s="8">
        <v>11</v>
      </c>
      <c r="D55" s="8" t="s">
        <v>19</v>
      </c>
      <c r="E55" s="8" t="s">
        <v>20</v>
      </c>
      <c r="F55" s="9" t="s">
        <v>21</v>
      </c>
      <c r="G55" s="8">
        <v>18</v>
      </c>
      <c r="H55" s="10" t="s">
        <v>22</v>
      </c>
      <c r="I55" s="8">
        <v>29</v>
      </c>
      <c r="J55" s="8">
        <v>29670</v>
      </c>
      <c r="K55" s="9"/>
      <c r="L55" s="9" t="s">
        <v>106</v>
      </c>
      <c r="M55" s="9"/>
      <c r="N55" s="9" t="s">
        <v>107</v>
      </c>
      <c r="O55" s="8" t="s">
        <v>25</v>
      </c>
      <c r="P55" s="11">
        <v>7000</v>
      </c>
      <c r="Q55" s="8" t="s">
        <v>93</v>
      </c>
    </row>
    <row r="56" spans="1:17" ht="60" hidden="1" x14ac:dyDescent="0.2">
      <c r="A56" s="7" t="s">
        <v>18</v>
      </c>
      <c r="B56" s="7">
        <v>45128</v>
      </c>
      <c r="C56" s="8">
        <v>11</v>
      </c>
      <c r="D56" s="8" t="s">
        <v>19</v>
      </c>
      <c r="E56" s="8" t="s">
        <v>20</v>
      </c>
      <c r="F56" s="9" t="s">
        <v>21</v>
      </c>
      <c r="G56" s="8">
        <v>18</v>
      </c>
      <c r="H56" s="10" t="s">
        <v>22</v>
      </c>
      <c r="I56" s="8">
        <v>29</v>
      </c>
      <c r="J56" s="8">
        <v>29860</v>
      </c>
      <c r="K56" s="9"/>
      <c r="L56" s="9" t="s">
        <v>108</v>
      </c>
      <c r="M56" s="9"/>
      <c r="N56" s="9" t="s">
        <v>97</v>
      </c>
      <c r="O56" s="8" t="s">
        <v>25</v>
      </c>
      <c r="P56" s="11">
        <v>3345</v>
      </c>
      <c r="Q56" s="8" t="s">
        <v>93</v>
      </c>
    </row>
    <row r="57" spans="1:17" ht="60" hidden="1" x14ac:dyDescent="0.2">
      <c r="A57" s="7" t="s">
        <v>18</v>
      </c>
      <c r="B57" s="7">
        <v>45128</v>
      </c>
      <c r="C57" s="8">
        <v>11</v>
      </c>
      <c r="D57" s="8" t="s">
        <v>19</v>
      </c>
      <c r="E57" s="8" t="s">
        <v>20</v>
      </c>
      <c r="F57" s="9" t="s">
        <v>21</v>
      </c>
      <c r="G57" s="8">
        <v>18</v>
      </c>
      <c r="H57" s="10" t="s">
        <v>22</v>
      </c>
      <c r="I57" s="8">
        <v>29</v>
      </c>
      <c r="J57" s="8">
        <v>29670</v>
      </c>
      <c r="K57" s="9"/>
      <c r="L57" s="9" t="s">
        <v>109</v>
      </c>
      <c r="M57" s="9"/>
      <c r="N57" s="9" t="s">
        <v>101</v>
      </c>
      <c r="O57" s="8" t="s">
        <v>25</v>
      </c>
      <c r="P57" s="11">
        <v>4800</v>
      </c>
      <c r="Q57" s="8" t="s">
        <v>93</v>
      </c>
    </row>
    <row r="58" spans="1:17" ht="60" hidden="1" x14ac:dyDescent="0.2">
      <c r="A58" s="7" t="s">
        <v>18</v>
      </c>
      <c r="B58" s="7">
        <v>45128</v>
      </c>
      <c r="C58" s="8">
        <v>11</v>
      </c>
      <c r="D58" s="8" t="s">
        <v>19</v>
      </c>
      <c r="E58" s="8" t="s">
        <v>20</v>
      </c>
      <c r="F58" s="9" t="s">
        <v>21</v>
      </c>
      <c r="G58" s="8">
        <v>18</v>
      </c>
      <c r="H58" s="10" t="s">
        <v>22</v>
      </c>
      <c r="I58" s="8">
        <v>29</v>
      </c>
      <c r="J58" s="8">
        <v>29840</v>
      </c>
      <c r="K58" s="9"/>
      <c r="L58" s="9" t="s">
        <v>110</v>
      </c>
      <c r="M58" s="9"/>
      <c r="N58" s="9" t="s">
        <v>107</v>
      </c>
      <c r="O58" s="8" t="s">
        <v>25</v>
      </c>
      <c r="P58" s="15">
        <v>4500</v>
      </c>
      <c r="Q58" s="8" t="s">
        <v>93</v>
      </c>
    </row>
    <row r="59" spans="1:17" ht="60" hidden="1" x14ac:dyDescent="0.2">
      <c r="A59" s="7" t="s">
        <v>18</v>
      </c>
      <c r="B59" s="7">
        <v>45128</v>
      </c>
      <c r="C59" s="8">
        <v>11</v>
      </c>
      <c r="D59" s="8" t="s">
        <v>19</v>
      </c>
      <c r="E59" s="8" t="s">
        <v>20</v>
      </c>
      <c r="F59" s="9" t="s">
        <v>21</v>
      </c>
      <c r="G59" s="8">
        <v>18</v>
      </c>
      <c r="H59" s="10" t="s">
        <v>22</v>
      </c>
      <c r="I59" s="8">
        <v>29</v>
      </c>
      <c r="J59" s="8">
        <v>29233</v>
      </c>
      <c r="K59" s="9"/>
      <c r="L59" s="9" t="s">
        <v>111</v>
      </c>
      <c r="M59" s="9"/>
      <c r="N59" s="9" t="s">
        <v>112</v>
      </c>
      <c r="O59" s="8" t="s">
        <v>25</v>
      </c>
      <c r="P59" s="15">
        <v>3500</v>
      </c>
      <c r="Q59" s="8" t="s">
        <v>93</v>
      </c>
    </row>
    <row r="60" spans="1:17" ht="60" hidden="1" x14ac:dyDescent="0.2">
      <c r="A60" s="7" t="s">
        <v>18</v>
      </c>
      <c r="B60" s="7">
        <v>45128</v>
      </c>
      <c r="C60" s="8">
        <v>11</v>
      </c>
      <c r="D60" s="8" t="s">
        <v>19</v>
      </c>
      <c r="E60" s="8" t="s">
        <v>20</v>
      </c>
      <c r="F60" s="9" t="s">
        <v>21</v>
      </c>
      <c r="G60" s="8">
        <v>18</v>
      </c>
      <c r="H60" s="10" t="s">
        <v>22</v>
      </c>
      <c r="I60" s="8">
        <v>29</v>
      </c>
      <c r="J60" s="8">
        <v>29233</v>
      </c>
      <c r="K60" s="9"/>
      <c r="L60" s="9" t="s">
        <v>113</v>
      </c>
      <c r="M60" s="9"/>
      <c r="N60" s="9" t="s">
        <v>103</v>
      </c>
      <c r="O60" s="8" t="s">
        <v>25</v>
      </c>
      <c r="P60" s="15">
        <v>3112.5</v>
      </c>
      <c r="Q60" s="8" t="s">
        <v>93</v>
      </c>
    </row>
    <row r="61" spans="1:17" ht="60" hidden="1" x14ac:dyDescent="0.2">
      <c r="A61" s="7" t="s">
        <v>18</v>
      </c>
      <c r="B61" s="7">
        <v>45128</v>
      </c>
      <c r="C61" s="8">
        <v>11</v>
      </c>
      <c r="D61" s="8" t="s">
        <v>19</v>
      </c>
      <c r="E61" s="8" t="s">
        <v>20</v>
      </c>
      <c r="F61" s="9" t="s">
        <v>21</v>
      </c>
      <c r="G61" s="8">
        <v>18</v>
      </c>
      <c r="H61" s="10" t="s">
        <v>22</v>
      </c>
      <c r="I61" s="8">
        <v>29</v>
      </c>
      <c r="J61" s="8">
        <v>29430</v>
      </c>
      <c r="K61" s="9"/>
      <c r="L61" s="9" t="s">
        <v>114</v>
      </c>
      <c r="M61" s="9"/>
      <c r="N61" s="9" t="s">
        <v>103</v>
      </c>
      <c r="O61" s="8" t="s">
        <v>25</v>
      </c>
      <c r="P61" s="15">
        <v>5000</v>
      </c>
      <c r="Q61" s="8" t="s">
        <v>93</v>
      </c>
    </row>
    <row r="62" spans="1:17" ht="60" hidden="1" x14ac:dyDescent="0.2">
      <c r="A62" s="7" t="s">
        <v>18</v>
      </c>
      <c r="B62" s="7">
        <v>45128</v>
      </c>
      <c r="C62" s="8">
        <v>11</v>
      </c>
      <c r="D62" s="8" t="s">
        <v>19</v>
      </c>
      <c r="E62" s="8" t="s">
        <v>20</v>
      </c>
      <c r="F62" s="9" t="s">
        <v>21</v>
      </c>
      <c r="G62" s="8">
        <v>18</v>
      </c>
      <c r="H62" s="10" t="s">
        <v>22</v>
      </c>
      <c r="I62" s="8">
        <v>29</v>
      </c>
      <c r="J62" s="8">
        <v>29300</v>
      </c>
      <c r="K62" s="9"/>
      <c r="L62" s="9" t="s">
        <v>115</v>
      </c>
      <c r="M62" s="9"/>
      <c r="N62" s="9" t="s">
        <v>116</v>
      </c>
      <c r="O62" s="8" t="s">
        <v>25</v>
      </c>
      <c r="P62" s="15">
        <v>9000</v>
      </c>
      <c r="Q62" s="8" t="s">
        <v>93</v>
      </c>
    </row>
    <row r="63" spans="1:17" ht="60" hidden="1" x14ac:dyDescent="0.2">
      <c r="A63" s="7" t="s">
        <v>18</v>
      </c>
      <c r="B63" s="7">
        <v>45128</v>
      </c>
      <c r="C63" s="8">
        <v>11</v>
      </c>
      <c r="D63" s="8" t="s">
        <v>19</v>
      </c>
      <c r="E63" s="8" t="s">
        <v>20</v>
      </c>
      <c r="F63" s="9" t="s">
        <v>21</v>
      </c>
      <c r="G63" s="8">
        <v>18</v>
      </c>
      <c r="H63" s="10" t="s">
        <v>22</v>
      </c>
      <c r="I63" s="8">
        <v>29</v>
      </c>
      <c r="J63" s="8">
        <v>29890</v>
      </c>
      <c r="K63" s="9"/>
      <c r="L63" s="9" t="s">
        <v>117</v>
      </c>
      <c r="M63" s="9"/>
      <c r="N63" s="9" t="s">
        <v>101</v>
      </c>
      <c r="O63" s="8" t="s">
        <v>25</v>
      </c>
      <c r="P63" s="15">
        <v>4000</v>
      </c>
      <c r="Q63" s="8" t="s">
        <v>93</v>
      </c>
    </row>
    <row r="64" spans="1:17" ht="60" hidden="1" x14ac:dyDescent="0.2">
      <c r="A64" s="7" t="s">
        <v>18</v>
      </c>
      <c r="B64" s="7">
        <v>45128</v>
      </c>
      <c r="C64" s="8">
        <v>11</v>
      </c>
      <c r="D64" s="8" t="s">
        <v>19</v>
      </c>
      <c r="E64" s="8" t="s">
        <v>20</v>
      </c>
      <c r="F64" s="9" t="s">
        <v>21</v>
      </c>
      <c r="G64" s="8">
        <v>18</v>
      </c>
      <c r="H64" s="10" t="s">
        <v>22</v>
      </c>
      <c r="I64" s="8">
        <v>29</v>
      </c>
      <c r="J64" s="8">
        <v>29430</v>
      </c>
      <c r="K64" s="9"/>
      <c r="L64" s="9" t="s">
        <v>118</v>
      </c>
      <c r="M64" s="9"/>
      <c r="N64" s="9" t="s">
        <v>119</v>
      </c>
      <c r="O64" s="8" t="s">
        <v>25</v>
      </c>
      <c r="P64" s="15">
        <v>4000</v>
      </c>
      <c r="Q64" s="8" t="s">
        <v>93</v>
      </c>
    </row>
    <row r="65" spans="1:17" ht="60" hidden="1" x14ac:dyDescent="0.2">
      <c r="A65" s="7" t="s">
        <v>18</v>
      </c>
      <c r="B65" s="7">
        <v>45128</v>
      </c>
      <c r="C65" s="8">
        <v>11</v>
      </c>
      <c r="D65" s="8" t="s">
        <v>19</v>
      </c>
      <c r="E65" s="8" t="s">
        <v>20</v>
      </c>
      <c r="F65" s="9" t="s">
        <v>21</v>
      </c>
      <c r="G65" s="8">
        <v>18</v>
      </c>
      <c r="H65" s="10" t="s">
        <v>22</v>
      </c>
      <c r="I65" s="8">
        <v>29</v>
      </c>
      <c r="J65" s="8">
        <v>29233</v>
      </c>
      <c r="K65" s="9"/>
      <c r="L65" s="9" t="s">
        <v>120</v>
      </c>
      <c r="M65" s="9"/>
      <c r="N65" s="9" t="s">
        <v>121</v>
      </c>
      <c r="O65" s="8" t="s">
        <v>25</v>
      </c>
      <c r="P65" s="22">
        <v>2228.75</v>
      </c>
      <c r="Q65" s="8" t="s">
        <v>93</v>
      </c>
    </row>
    <row r="66" spans="1:17" ht="90" hidden="1" x14ac:dyDescent="0.2">
      <c r="A66" s="23" t="s">
        <v>122</v>
      </c>
      <c r="B66" s="7">
        <v>45239</v>
      </c>
      <c r="C66" s="8">
        <v>11</v>
      </c>
      <c r="D66" s="9" t="s">
        <v>123</v>
      </c>
      <c r="E66" s="8" t="s">
        <v>124</v>
      </c>
      <c r="F66" s="9" t="s">
        <v>125</v>
      </c>
      <c r="G66" s="8">
        <v>18</v>
      </c>
      <c r="H66" s="10" t="s">
        <v>22</v>
      </c>
      <c r="I66" s="8">
        <v>37</v>
      </c>
      <c r="J66" s="8">
        <v>37380</v>
      </c>
      <c r="K66" s="8">
        <v>37194</v>
      </c>
      <c r="L66" s="9" t="s">
        <v>126</v>
      </c>
      <c r="M66" s="9">
        <v>37163516</v>
      </c>
      <c r="N66" s="9" t="s">
        <v>127</v>
      </c>
      <c r="O66" s="8" t="s">
        <v>25</v>
      </c>
      <c r="P66" s="24">
        <v>4536.0140000000001</v>
      </c>
      <c r="Q66" s="8" t="s">
        <v>93</v>
      </c>
    </row>
    <row r="67" spans="1:17" ht="90" hidden="1" x14ac:dyDescent="0.2">
      <c r="A67" s="23" t="s">
        <v>122</v>
      </c>
      <c r="B67" s="7">
        <v>45239</v>
      </c>
      <c r="C67" s="8">
        <v>11</v>
      </c>
      <c r="D67" s="9" t="s">
        <v>123</v>
      </c>
      <c r="E67" s="8" t="s">
        <v>124</v>
      </c>
      <c r="F67" s="9" t="s">
        <v>125</v>
      </c>
      <c r="G67" s="8">
        <v>18</v>
      </c>
      <c r="H67" s="10" t="s">
        <v>22</v>
      </c>
      <c r="I67" s="8">
        <v>41</v>
      </c>
      <c r="J67" s="8">
        <v>41700</v>
      </c>
      <c r="K67" s="8">
        <v>41054</v>
      </c>
      <c r="L67" s="9" t="s">
        <v>128</v>
      </c>
      <c r="M67" s="9" t="s">
        <v>129</v>
      </c>
      <c r="N67" s="9" t="s">
        <v>130</v>
      </c>
      <c r="O67" s="8" t="s">
        <v>25</v>
      </c>
      <c r="P67" s="24">
        <v>2038.626</v>
      </c>
      <c r="Q67" s="8" t="s">
        <v>93</v>
      </c>
    </row>
    <row r="68" spans="1:17" ht="90" hidden="1" x14ac:dyDescent="0.2">
      <c r="A68" s="23" t="s">
        <v>122</v>
      </c>
      <c r="B68" s="7">
        <v>45239</v>
      </c>
      <c r="C68" s="8">
        <v>11</v>
      </c>
      <c r="D68" s="9" t="s">
        <v>123</v>
      </c>
      <c r="E68" s="8" t="s">
        <v>124</v>
      </c>
      <c r="F68" s="9" t="s">
        <v>125</v>
      </c>
      <c r="G68" s="8">
        <v>18</v>
      </c>
      <c r="H68" s="10" t="s">
        <v>22</v>
      </c>
      <c r="I68" s="8">
        <v>28</v>
      </c>
      <c r="J68" s="8">
        <v>28140</v>
      </c>
      <c r="K68" s="8">
        <v>28121</v>
      </c>
      <c r="L68" s="9" t="s">
        <v>131</v>
      </c>
      <c r="M68" s="9" t="s">
        <v>132</v>
      </c>
      <c r="N68" s="9" t="s">
        <v>133</v>
      </c>
      <c r="O68" s="8" t="s">
        <v>25</v>
      </c>
      <c r="P68" s="24">
        <v>1753.2280000000001</v>
      </c>
      <c r="Q68" s="8" t="s">
        <v>93</v>
      </c>
    </row>
    <row r="69" spans="1:17" ht="90" hidden="1" x14ac:dyDescent="0.2">
      <c r="A69" s="23" t="s">
        <v>122</v>
      </c>
      <c r="B69" s="7">
        <v>45239</v>
      </c>
      <c r="C69" s="8">
        <v>11</v>
      </c>
      <c r="D69" s="9" t="s">
        <v>123</v>
      </c>
      <c r="E69" s="8" t="s">
        <v>124</v>
      </c>
      <c r="F69" s="9" t="s">
        <v>125</v>
      </c>
      <c r="G69" s="8">
        <v>18</v>
      </c>
      <c r="H69" s="10" t="s">
        <v>22</v>
      </c>
      <c r="I69" s="8">
        <v>41</v>
      </c>
      <c r="J69" s="8">
        <v>41110</v>
      </c>
      <c r="K69" s="8">
        <v>41181</v>
      </c>
      <c r="L69" s="9" t="s">
        <v>134</v>
      </c>
      <c r="M69" s="9" t="s">
        <v>135</v>
      </c>
      <c r="N69" s="9" t="s">
        <v>130</v>
      </c>
      <c r="O69" s="8" t="s">
        <v>25</v>
      </c>
      <c r="P69" s="24">
        <v>4077.7160000000003</v>
      </c>
      <c r="Q69" s="8" t="s">
        <v>93</v>
      </c>
    </row>
    <row r="70" spans="1:17" ht="90" hidden="1" x14ac:dyDescent="0.2">
      <c r="A70" s="23" t="s">
        <v>122</v>
      </c>
      <c r="B70" s="7">
        <v>45239</v>
      </c>
      <c r="C70" s="8">
        <v>11</v>
      </c>
      <c r="D70" s="9" t="s">
        <v>123</v>
      </c>
      <c r="E70" s="8" t="s">
        <v>124</v>
      </c>
      <c r="F70" s="9" t="s">
        <v>125</v>
      </c>
      <c r="G70" s="8">
        <v>18</v>
      </c>
      <c r="H70" s="10" t="s">
        <v>22</v>
      </c>
      <c r="I70" s="8">
        <v>41</v>
      </c>
      <c r="J70" s="8">
        <v>41370</v>
      </c>
      <c r="K70" s="8">
        <v>41253</v>
      </c>
      <c r="L70" s="9" t="s">
        <v>136</v>
      </c>
      <c r="M70" s="9" t="s">
        <v>137</v>
      </c>
      <c r="N70" s="9" t="s">
        <v>130</v>
      </c>
      <c r="O70" s="8" t="s">
        <v>25</v>
      </c>
      <c r="P70" s="24">
        <v>16776.2</v>
      </c>
      <c r="Q70" s="8" t="s">
        <v>93</v>
      </c>
    </row>
    <row r="71" spans="1:17" ht="90" hidden="1" x14ac:dyDescent="0.2">
      <c r="A71" s="23" t="s">
        <v>122</v>
      </c>
      <c r="B71" s="7">
        <v>45239</v>
      </c>
      <c r="C71" s="8">
        <v>11</v>
      </c>
      <c r="D71" s="9" t="s">
        <v>123</v>
      </c>
      <c r="E71" s="8" t="s">
        <v>124</v>
      </c>
      <c r="F71" s="9" t="s">
        <v>125</v>
      </c>
      <c r="G71" s="8">
        <v>18</v>
      </c>
      <c r="H71" s="10" t="s">
        <v>22</v>
      </c>
      <c r="I71" s="8">
        <v>45</v>
      </c>
      <c r="J71" s="8">
        <v>45420</v>
      </c>
      <c r="K71" s="8">
        <v>18264</v>
      </c>
      <c r="L71" s="9" t="s">
        <v>138</v>
      </c>
      <c r="M71" s="9" t="s">
        <v>139</v>
      </c>
      <c r="N71" s="9" t="s">
        <v>140</v>
      </c>
      <c r="O71" s="8" t="s">
        <v>25</v>
      </c>
      <c r="P71" s="24">
        <v>18624</v>
      </c>
      <c r="Q71" s="8" t="s">
        <v>93</v>
      </c>
    </row>
    <row r="72" spans="1:17" ht="90" hidden="1" x14ac:dyDescent="0.2">
      <c r="A72" s="23" t="s">
        <v>122</v>
      </c>
      <c r="B72" s="7">
        <v>45239</v>
      </c>
      <c r="C72" s="8">
        <v>11</v>
      </c>
      <c r="D72" s="9" t="s">
        <v>123</v>
      </c>
      <c r="E72" s="8" t="s">
        <v>124</v>
      </c>
      <c r="F72" s="9" t="s">
        <v>125</v>
      </c>
      <c r="G72" s="8">
        <v>18</v>
      </c>
      <c r="H72" s="10" t="s">
        <v>22</v>
      </c>
      <c r="I72" s="8">
        <v>41</v>
      </c>
      <c r="J72" s="8">
        <v>41330</v>
      </c>
      <c r="K72" s="8">
        <v>41009</v>
      </c>
      <c r="L72" s="9" t="s">
        <v>141</v>
      </c>
      <c r="M72" s="9" t="s">
        <v>142</v>
      </c>
      <c r="N72" s="9" t="s">
        <v>130</v>
      </c>
      <c r="O72" s="8" t="s">
        <v>25</v>
      </c>
      <c r="P72" s="24">
        <v>2220.81</v>
      </c>
      <c r="Q72" s="8" t="s">
        <v>93</v>
      </c>
    </row>
    <row r="73" spans="1:17" ht="90" hidden="1" x14ac:dyDescent="0.2">
      <c r="A73" s="23" t="s">
        <v>122</v>
      </c>
      <c r="B73" s="7">
        <v>45239</v>
      </c>
      <c r="C73" s="8">
        <v>11</v>
      </c>
      <c r="D73" s="9" t="s">
        <v>123</v>
      </c>
      <c r="E73" s="8" t="s">
        <v>124</v>
      </c>
      <c r="F73" s="9" t="s">
        <v>125</v>
      </c>
      <c r="G73" s="8">
        <v>18</v>
      </c>
      <c r="H73" s="10" t="s">
        <v>22</v>
      </c>
      <c r="I73" s="8">
        <v>18</v>
      </c>
      <c r="J73" s="8">
        <v>18120</v>
      </c>
      <c r="K73" s="8">
        <v>18036</v>
      </c>
      <c r="L73" s="9" t="s">
        <v>143</v>
      </c>
      <c r="M73" s="9">
        <v>18008310</v>
      </c>
      <c r="N73" s="9" t="s">
        <v>144</v>
      </c>
      <c r="O73" s="8" t="s">
        <v>25</v>
      </c>
      <c r="P73" s="24">
        <v>1122.8900000000001</v>
      </c>
      <c r="Q73" s="8" t="s">
        <v>93</v>
      </c>
    </row>
    <row r="74" spans="1:17" ht="90" hidden="1" x14ac:dyDescent="0.2">
      <c r="A74" s="23" t="s">
        <v>122</v>
      </c>
      <c r="B74" s="7">
        <v>45239</v>
      </c>
      <c r="C74" s="8">
        <v>11</v>
      </c>
      <c r="D74" s="9" t="s">
        <v>123</v>
      </c>
      <c r="E74" s="8" t="s">
        <v>124</v>
      </c>
      <c r="F74" s="9" t="s">
        <v>125</v>
      </c>
      <c r="G74" s="8">
        <v>18</v>
      </c>
      <c r="H74" s="10" t="s">
        <v>22</v>
      </c>
      <c r="I74" s="8">
        <v>18</v>
      </c>
      <c r="J74" s="8">
        <v>18570</v>
      </c>
      <c r="K74" s="8">
        <v>18255</v>
      </c>
      <c r="L74" s="9" t="s">
        <v>145</v>
      </c>
      <c r="M74" s="9">
        <v>18004663</v>
      </c>
      <c r="N74" s="9" t="s">
        <v>146</v>
      </c>
      <c r="O74" s="8" t="s">
        <v>25</v>
      </c>
      <c r="P74" s="24">
        <v>6233.71</v>
      </c>
      <c r="Q74" s="8" t="s">
        <v>93</v>
      </c>
    </row>
    <row r="75" spans="1:17" ht="90" hidden="1" x14ac:dyDescent="0.2">
      <c r="A75" s="23" t="s">
        <v>122</v>
      </c>
      <c r="B75" s="7">
        <v>45239</v>
      </c>
      <c r="C75" s="8">
        <v>11</v>
      </c>
      <c r="D75" s="9" t="s">
        <v>123</v>
      </c>
      <c r="E75" s="8" t="s">
        <v>124</v>
      </c>
      <c r="F75" s="9" t="s">
        <v>125</v>
      </c>
      <c r="G75" s="8">
        <v>18</v>
      </c>
      <c r="H75" s="10" t="s">
        <v>22</v>
      </c>
      <c r="I75" s="8">
        <v>28</v>
      </c>
      <c r="J75" s="8">
        <v>28800</v>
      </c>
      <c r="K75" s="8">
        <v>28305</v>
      </c>
      <c r="L75" s="25" t="s">
        <v>147</v>
      </c>
      <c r="M75" s="9" t="s">
        <v>148</v>
      </c>
      <c r="N75" s="9" t="s">
        <v>149</v>
      </c>
      <c r="O75" s="8" t="s">
        <v>25</v>
      </c>
      <c r="P75" s="24">
        <v>6443.3360000000002</v>
      </c>
      <c r="Q75" s="8" t="s">
        <v>93</v>
      </c>
    </row>
    <row r="76" spans="1:17" ht="90" hidden="1" x14ac:dyDescent="0.2">
      <c r="A76" s="23" t="s">
        <v>122</v>
      </c>
      <c r="B76" s="7">
        <v>45239</v>
      </c>
      <c r="C76" s="8">
        <v>11</v>
      </c>
      <c r="D76" s="9" t="s">
        <v>123</v>
      </c>
      <c r="E76" s="8" t="s">
        <v>124</v>
      </c>
      <c r="F76" s="9" t="s">
        <v>125</v>
      </c>
      <c r="G76" s="8">
        <v>18</v>
      </c>
      <c r="H76" s="10" t="s">
        <v>22</v>
      </c>
      <c r="I76" s="8">
        <v>37</v>
      </c>
      <c r="J76" s="8">
        <v>37370</v>
      </c>
      <c r="K76" s="8">
        <v>37068</v>
      </c>
      <c r="L76" s="25" t="s">
        <v>150</v>
      </c>
      <c r="M76" s="9">
        <v>37163435</v>
      </c>
      <c r="N76" s="9" t="s">
        <v>151</v>
      </c>
      <c r="O76" s="8" t="s">
        <v>25</v>
      </c>
      <c r="P76" s="15">
        <v>2141.1759999999999</v>
      </c>
      <c r="Q76" s="8" t="s">
        <v>93</v>
      </c>
    </row>
    <row r="77" spans="1:17" ht="90" hidden="1" x14ac:dyDescent="0.2">
      <c r="A77" s="23" t="s">
        <v>122</v>
      </c>
      <c r="B77" s="7">
        <v>45239</v>
      </c>
      <c r="C77" s="8">
        <v>11</v>
      </c>
      <c r="D77" s="9" t="s">
        <v>123</v>
      </c>
      <c r="E77" s="8" t="s">
        <v>124</v>
      </c>
      <c r="F77" s="9" t="s">
        <v>125</v>
      </c>
      <c r="G77" s="8">
        <v>18</v>
      </c>
      <c r="H77" s="10" t="s">
        <v>22</v>
      </c>
      <c r="I77" s="8">
        <v>18</v>
      </c>
      <c r="J77" s="8">
        <v>18100</v>
      </c>
      <c r="K77" s="8">
        <v>18210</v>
      </c>
      <c r="L77" s="25" t="s">
        <v>152</v>
      </c>
      <c r="M77" s="9">
        <v>18163411</v>
      </c>
      <c r="N77" s="9" t="s">
        <v>153</v>
      </c>
      <c r="O77" s="8" t="s">
        <v>25</v>
      </c>
      <c r="P77" s="15">
        <v>10571.326000000001</v>
      </c>
      <c r="Q77" s="8" t="s">
        <v>93</v>
      </c>
    </row>
    <row r="78" spans="1:17" ht="90" hidden="1" x14ac:dyDescent="0.2">
      <c r="A78" s="23" t="s">
        <v>122</v>
      </c>
      <c r="B78" s="7">
        <v>45239</v>
      </c>
      <c r="C78" s="8">
        <v>11</v>
      </c>
      <c r="D78" s="9" t="s">
        <v>123</v>
      </c>
      <c r="E78" s="8" t="s">
        <v>124</v>
      </c>
      <c r="F78" s="9" t="s">
        <v>125</v>
      </c>
      <c r="G78" s="8">
        <v>18</v>
      </c>
      <c r="H78" s="10" t="s">
        <v>22</v>
      </c>
      <c r="I78" s="8">
        <v>36</v>
      </c>
      <c r="J78" s="8">
        <v>36200</v>
      </c>
      <c r="K78" s="8">
        <v>36006</v>
      </c>
      <c r="L78" s="25" t="s">
        <v>154</v>
      </c>
      <c r="M78" s="9">
        <v>36162115</v>
      </c>
      <c r="N78" s="9" t="s">
        <v>155</v>
      </c>
      <c r="O78" s="8" t="s">
        <v>25</v>
      </c>
      <c r="P78" s="15">
        <v>2604.3919999999998</v>
      </c>
      <c r="Q78" s="8" t="s">
        <v>93</v>
      </c>
    </row>
    <row r="79" spans="1:17" ht="90" hidden="1" x14ac:dyDescent="0.2">
      <c r="A79" s="23" t="s">
        <v>122</v>
      </c>
      <c r="B79" s="7">
        <v>45239</v>
      </c>
      <c r="C79" s="8">
        <v>11</v>
      </c>
      <c r="D79" s="9" t="s">
        <v>123</v>
      </c>
      <c r="E79" s="8" t="s">
        <v>124</v>
      </c>
      <c r="F79" s="9" t="s">
        <v>125</v>
      </c>
      <c r="G79" s="8">
        <v>18</v>
      </c>
      <c r="H79" s="10" t="s">
        <v>22</v>
      </c>
      <c r="I79" s="8">
        <v>18</v>
      </c>
      <c r="J79" s="8">
        <v>18290</v>
      </c>
      <c r="K79" s="8">
        <v>18066</v>
      </c>
      <c r="L79" s="25" t="s">
        <v>156</v>
      </c>
      <c r="M79" s="9">
        <v>18161600</v>
      </c>
      <c r="N79" s="9" t="s">
        <v>157</v>
      </c>
      <c r="O79" s="8" t="s">
        <v>25</v>
      </c>
      <c r="P79" s="15">
        <v>1756.4220000000003</v>
      </c>
      <c r="Q79" s="8" t="s">
        <v>93</v>
      </c>
    </row>
    <row r="80" spans="1:17" ht="90" hidden="1" x14ac:dyDescent="0.2">
      <c r="A80" s="23" t="s">
        <v>122</v>
      </c>
      <c r="B80" s="7">
        <v>45239</v>
      </c>
      <c r="C80" s="8">
        <v>11</v>
      </c>
      <c r="D80" s="9" t="s">
        <v>123</v>
      </c>
      <c r="E80" s="8" t="s">
        <v>124</v>
      </c>
      <c r="F80" s="9" t="s">
        <v>125</v>
      </c>
      <c r="G80" s="8">
        <v>18</v>
      </c>
      <c r="H80" s="10" t="s">
        <v>22</v>
      </c>
      <c r="I80" s="8">
        <v>18</v>
      </c>
      <c r="J80" s="8">
        <v>18290</v>
      </c>
      <c r="K80" s="8">
        <v>18066</v>
      </c>
      <c r="L80" s="25" t="s">
        <v>156</v>
      </c>
      <c r="M80" s="9">
        <v>18164606</v>
      </c>
      <c r="N80" s="9" t="s">
        <v>158</v>
      </c>
      <c r="O80" s="8" t="s">
        <v>25</v>
      </c>
      <c r="P80" s="15">
        <v>1989.482</v>
      </c>
      <c r="Q80" s="8" t="s">
        <v>93</v>
      </c>
    </row>
    <row r="81" spans="1:17" ht="90" hidden="1" x14ac:dyDescent="0.2">
      <c r="A81" s="23" t="s">
        <v>122</v>
      </c>
      <c r="B81" s="7">
        <v>45239</v>
      </c>
      <c r="C81" s="8">
        <v>11</v>
      </c>
      <c r="D81" s="9" t="s">
        <v>123</v>
      </c>
      <c r="E81" s="8" t="s">
        <v>124</v>
      </c>
      <c r="F81" s="9" t="s">
        <v>125</v>
      </c>
      <c r="G81" s="8">
        <v>18</v>
      </c>
      <c r="H81" s="10" t="s">
        <v>22</v>
      </c>
      <c r="I81" s="8">
        <v>18</v>
      </c>
      <c r="J81" s="8">
        <v>18120</v>
      </c>
      <c r="K81" s="8">
        <v>18036</v>
      </c>
      <c r="L81" s="25" t="s">
        <v>159</v>
      </c>
      <c r="M81" s="9">
        <v>18163238</v>
      </c>
      <c r="N81" s="9" t="s">
        <v>160</v>
      </c>
      <c r="O81" s="8" t="s">
        <v>25</v>
      </c>
      <c r="P81" s="15">
        <v>3141.4700000000003</v>
      </c>
      <c r="Q81" s="8" t="s">
        <v>93</v>
      </c>
    </row>
    <row r="82" spans="1:17" ht="90" hidden="1" x14ac:dyDescent="0.2">
      <c r="A82" s="23" t="s">
        <v>122</v>
      </c>
      <c r="B82" s="7">
        <v>45239</v>
      </c>
      <c r="C82" s="8">
        <v>11</v>
      </c>
      <c r="D82" s="9" t="s">
        <v>123</v>
      </c>
      <c r="E82" s="8" t="s">
        <v>124</v>
      </c>
      <c r="F82" s="9" t="s">
        <v>125</v>
      </c>
      <c r="G82" s="8">
        <v>18</v>
      </c>
      <c r="H82" s="10" t="s">
        <v>22</v>
      </c>
      <c r="I82" s="8">
        <v>28</v>
      </c>
      <c r="J82" s="8">
        <v>28800</v>
      </c>
      <c r="K82" s="8">
        <v>28353</v>
      </c>
      <c r="L82" s="25" t="s">
        <v>161</v>
      </c>
      <c r="M82" s="9" t="s">
        <v>162</v>
      </c>
      <c r="N82" s="9" t="s">
        <v>163</v>
      </c>
      <c r="O82" s="8" t="s">
        <v>25</v>
      </c>
      <c r="P82" s="15">
        <v>8625.89</v>
      </c>
      <c r="Q82" s="8" t="s">
        <v>93</v>
      </c>
    </row>
    <row r="83" spans="1:17" ht="90" hidden="1" x14ac:dyDescent="0.2">
      <c r="A83" s="23" t="s">
        <v>122</v>
      </c>
      <c r="B83" s="7">
        <v>45239</v>
      </c>
      <c r="C83" s="8">
        <v>11</v>
      </c>
      <c r="D83" s="9" t="s">
        <v>123</v>
      </c>
      <c r="E83" s="8" t="s">
        <v>124</v>
      </c>
      <c r="F83" s="9" t="s">
        <v>125</v>
      </c>
      <c r="G83" s="8">
        <v>18</v>
      </c>
      <c r="H83" s="10" t="s">
        <v>22</v>
      </c>
      <c r="I83" s="8">
        <v>41</v>
      </c>
      <c r="J83" s="8">
        <v>41370</v>
      </c>
      <c r="K83" s="8">
        <v>41221</v>
      </c>
      <c r="L83" s="25" t="s">
        <v>164</v>
      </c>
      <c r="M83" s="9" t="s">
        <v>165</v>
      </c>
      <c r="N83" s="9" t="s">
        <v>130</v>
      </c>
      <c r="O83" s="8" t="s">
        <v>25</v>
      </c>
      <c r="P83" s="26">
        <v>2811.8</v>
      </c>
      <c r="Q83" s="8" t="s">
        <v>93</v>
      </c>
    </row>
    <row r="84" spans="1:17" ht="90" hidden="1" x14ac:dyDescent="0.2">
      <c r="A84" s="23" t="s">
        <v>122</v>
      </c>
      <c r="B84" s="7">
        <v>45239</v>
      </c>
      <c r="C84" s="8">
        <v>11</v>
      </c>
      <c r="D84" s="9" t="s">
        <v>123</v>
      </c>
      <c r="E84" s="8" t="s">
        <v>124</v>
      </c>
      <c r="F84" s="9" t="s">
        <v>125</v>
      </c>
      <c r="G84" s="8">
        <v>18</v>
      </c>
      <c r="H84" s="10" t="s">
        <v>22</v>
      </c>
      <c r="I84" s="8">
        <v>41</v>
      </c>
      <c r="J84" s="8">
        <v>41120</v>
      </c>
      <c r="K84" s="8">
        <v>41032</v>
      </c>
      <c r="L84" s="25" t="s">
        <v>166</v>
      </c>
      <c r="M84" s="9" t="s">
        <v>167</v>
      </c>
      <c r="N84" s="9" t="s">
        <v>130</v>
      </c>
      <c r="O84" s="8" t="s">
        <v>25</v>
      </c>
      <c r="P84" s="15">
        <v>2001.662</v>
      </c>
      <c r="Q84" s="8" t="s">
        <v>93</v>
      </c>
    </row>
    <row r="85" spans="1:17" ht="90" hidden="1" x14ac:dyDescent="0.2">
      <c r="A85" s="23" t="s">
        <v>122</v>
      </c>
      <c r="B85" s="7">
        <v>45239</v>
      </c>
      <c r="C85" s="8">
        <v>11</v>
      </c>
      <c r="D85" s="9" t="s">
        <v>123</v>
      </c>
      <c r="E85" s="8" t="s">
        <v>124</v>
      </c>
      <c r="F85" s="9" t="s">
        <v>125</v>
      </c>
      <c r="G85" s="8">
        <v>18</v>
      </c>
      <c r="H85" s="10" t="s">
        <v>22</v>
      </c>
      <c r="I85" s="8">
        <v>18</v>
      </c>
      <c r="J85" s="8">
        <v>18340</v>
      </c>
      <c r="K85" s="8">
        <v>18254</v>
      </c>
      <c r="L85" s="9" t="s">
        <v>168</v>
      </c>
      <c r="M85" s="9">
        <v>18164969</v>
      </c>
      <c r="N85" s="9" t="s">
        <v>169</v>
      </c>
      <c r="O85" s="8" t="s">
        <v>25</v>
      </c>
      <c r="P85" s="26">
        <v>1230.7260000000001</v>
      </c>
      <c r="Q85" s="8" t="s">
        <v>93</v>
      </c>
    </row>
    <row r="86" spans="1:17" ht="90" hidden="1" x14ac:dyDescent="0.2">
      <c r="A86" s="23" t="s">
        <v>122</v>
      </c>
      <c r="B86" s="7">
        <v>45239</v>
      </c>
      <c r="C86" s="8">
        <v>11</v>
      </c>
      <c r="D86" s="9" t="s">
        <v>123</v>
      </c>
      <c r="E86" s="8" t="s">
        <v>124</v>
      </c>
      <c r="F86" s="9" t="s">
        <v>125</v>
      </c>
      <c r="G86" s="8">
        <v>18</v>
      </c>
      <c r="H86" s="10" t="s">
        <v>22</v>
      </c>
      <c r="I86" s="8">
        <v>18</v>
      </c>
      <c r="J86" s="8">
        <v>37700</v>
      </c>
      <c r="K86" s="8">
        <v>37273</v>
      </c>
      <c r="L86" s="9" t="s">
        <v>170</v>
      </c>
      <c r="M86" s="9">
        <v>18164892</v>
      </c>
      <c r="N86" s="9" t="s">
        <v>171</v>
      </c>
      <c r="O86" s="8" t="s">
        <v>25</v>
      </c>
      <c r="P86" s="15">
        <v>12046.664000000001</v>
      </c>
      <c r="Q86" s="8" t="s">
        <v>93</v>
      </c>
    </row>
    <row r="87" spans="1:17" ht="90" hidden="1" x14ac:dyDescent="0.2">
      <c r="A87" s="23" t="s">
        <v>122</v>
      </c>
      <c r="B87" s="7">
        <v>45239</v>
      </c>
      <c r="C87" s="8">
        <v>11</v>
      </c>
      <c r="D87" s="9" t="s">
        <v>123</v>
      </c>
      <c r="E87" s="8" t="s">
        <v>124</v>
      </c>
      <c r="F87" s="9" t="s">
        <v>125</v>
      </c>
      <c r="G87" s="8">
        <v>18</v>
      </c>
      <c r="H87" s="10" t="s">
        <v>22</v>
      </c>
      <c r="I87" s="8">
        <v>41</v>
      </c>
      <c r="J87" s="8">
        <v>41000</v>
      </c>
      <c r="K87" s="8">
        <v>41018</v>
      </c>
      <c r="L87" s="9" t="s">
        <v>172</v>
      </c>
      <c r="M87" s="9" t="s">
        <v>173</v>
      </c>
      <c r="N87" s="9" t="s">
        <v>130</v>
      </c>
      <c r="O87" s="8" t="s">
        <v>25</v>
      </c>
      <c r="P87" s="26">
        <v>721.62200000000007</v>
      </c>
      <c r="Q87" s="8" t="s">
        <v>93</v>
      </c>
    </row>
    <row r="88" spans="1:17" ht="90" hidden="1" x14ac:dyDescent="0.2">
      <c r="A88" s="23" t="s">
        <v>122</v>
      </c>
      <c r="B88" s="7">
        <v>45239</v>
      </c>
      <c r="C88" s="8">
        <v>11</v>
      </c>
      <c r="D88" s="9" t="s">
        <v>123</v>
      </c>
      <c r="E88" s="8" t="s">
        <v>124</v>
      </c>
      <c r="F88" s="9" t="s">
        <v>125</v>
      </c>
      <c r="G88" s="8">
        <v>18</v>
      </c>
      <c r="H88" s="10" t="s">
        <v>22</v>
      </c>
      <c r="I88" s="8">
        <v>41</v>
      </c>
      <c r="J88" s="8">
        <v>41500</v>
      </c>
      <c r="K88" s="8">
        <v>41245</v>
      </c>
      <c r="L88" s="9" t="s">
        <v>174</v>
      </c>
      <c r="M88" s="9" t="s">
        <v>175</v>
      </c>
      <c r="N88" s="9" t="s">
        <v>130</v>
      </c>
      <c r="O88" s="8" t="s">
        <v>25</v>
      </c>
      <c r="P88" s="15">
        <v>1107.674</v>
      </c>
      <c r="Q88" s="8" t="s">
        <v>93</v>
      </c>
    </row>
    <row r="89" spans="1:17" ht="90" hidden="1" x14ac:dyDescent="0.2">
      <c r="A89" s="23" t="s">
        <v>122</v>
      </c>
      <c r="B89" s="7">
        <v>45239</v>
      </c>
      <c r="C89" s="8">
        <v>11</v>
      </c>
      <c r="D89" s="9" t="s">
        <v>123</v>
      </c>
      <c r="E89" s="8" t="s">
        <v>124</v>
      </c>
      <c r="F89" s="9" t="s">
        <v>125</v>
      </c>
      <c r="G89" s="8">
        <v>18</v>
      </c>
      <c r="H89" s="10" t="s">
        <v>22</v>
      </c>
      <c r="I89" s="8">
        <v>41</v>
      </c>
      <c r="J89" s="8">
        <v>41170</v>
      </c>
      <c r="K89" s="8">
        <v>41235</v>
      </c>
      <c r="L89" s="9" t="s">
        <v>176</v>
      </c>
      <c r="M89" s="9" t="s">
        <v>177</v>
      </c>
      <c r="N89" s="9" t="s">
        <v>130</v>
      </c>
      <c r="O89" s="8" t="s">
        <v>25</v>
      </c>
      <c r="P89" s="26">
        <v>1087.818</v>
      </c>
      <c r="Q89" s="8" t="s">
        <v>93</v>
      </c>
    </row>
    <row r="90" spans="1:17" ht="90" hidden="1" x14ac:dyDescent="0.2">
      <c r="A90" s="23" t="s">
        <v>122</v>
      </c>
      <c r="B90" s="7">
        <v>45239</v>
      </c>
      <c r="C90" s="8">
        <v>11</v>
      </c>
      <c r="D90" s="9" t="s">
        <v>123</v>
      </c>
      <c r="E90" s="8" t="s">
        <v>124</v>
      </c>
      <c r="F90" s="9" t="s">
        <v>125</v>
      </c>
      <c r="G90" s="8">
        <v>18</v>
      </c>
      <c r="H90" s="10" t="s">
        <v>22</v>
      </c>
      <c r="I90" s="8">
        <v>28</v>
      </c>
      <c r="J90" s="8">
        <v>28800</v>
      </c>
      <c r="K90" s="8">
        <v>28277</v>
      </c>
      <c r="L90" s="9" t="s">
        <v>178</v>
      </c>
      <c r="M90" s="9" t="s">
        <v>179</v>
      </c>
      <c r="N90" s="9" t="s">
        <v>180</v>
      </c>
      <c r="O90" s="8" t="s">
        <v>25</v>
      </c>
      <c r="P90" s="26">
        <v>1686.1279999999999</v>
      </c>
      <c r="Q90" s="8" t="s">
        <v>93</v>
      </c>
    </row>
    <row r="91" spans="1:17" ht="90" hidden="1" x14ac:dyDescent="0.2">
      <c r="A91" s="23" t="s">
        <v>122</v>
      </c>
      <c r="B91" s="7">
        <v>45239</v>
      </c>
      <c r="C91" s="8">
        <v>11</v>
      </c>
      <c r="D91" s="9" t="s">
        <v>123</v>
      </c>
      <c r="E91" s="8" t="s">
        <v>124</v>
      </c>
      <c r="F91" s="9" t="s">
        <v>125</v>
      </c>
      <c r="G91" s="8">
        <v>18</v>
      </c>
      <c r="H91" s="10" t="s">
        <v>22</v>
      </c>
      <c r="I91" s="8">
        <v>28</v>
      </c>
      <c r="J91" s="8">
        <v>28140</v>
      </c>
      <c r="K91" s="8">
        <v>28287</v>
      </c>
      <c r="L91" s="9" t="s">
        <v>181</v>
      </c>
      <c r="M91" s="9" t="s">
        <v>182</v>
      </c>
      <c r="N91" s="9" t="s">
        <v>183</v>
      </c>
      <c r="O91" s="8" t="s">
        <v>25</v>
      </c>
      <c r="P91" s="15">
        <v>4760</v>
      </c>
      <c r="Q91" s="8" t="s">
        <v>93</v>
      </c>
    </row>
    <row r="92" spans="1:17" ht="90" hidden="1" x14ac:dyDescent="0.2">
      <c r="A92" s="23" t="s">
        <v>122</v>
      </c>
      <c r="B92" s="7">
        <v>45239</v>
      </c>
      <c r="C92" s="8">
        <v>11</v>
      </c>
      <c r="D92" s="9" t="s">
        <v>123</v>
      </c>
      <c r="E92" s="8" t="s">
        <v>124</v>
      </c>
      <c r="F92" s="9" t="s">
        <v>125</v>
      </c>
      <c r="G92" s="8">
        <v>18</v>
      </c>
      <c r="H92" s="10" t="s">
        <v>22</v>
      </c>
      <c r="I92" s="8">
        <v>36</v>
      </c>
      <c r="J92" s="8">
        <v>36210</v>
      </c>
      <c r="K92" s="8">
        <v>36034</v>
      </c>
      <c r="L92" s="9" t="s">
        <v>184</v>
      </c>
      <c r="M92" s="9">
        <v>36162113</v>
      </c>
      <c r="N92" s="9" t="s">
        <v>185</v>
      </c>
      <c r="O92" s="8" t="s">
        <v>25</v>
      </c>
      <c r="P92" s="26">
        <v>2190.7280000000001</v>
      </c>
      <c r="Q92" s="8" t="s">
        <v>93</v>
      </c>
    </row>
    <row r="93" spans="1:17" ht="90" hidden="1" x14ac:dyDescent="0.2">
      <c r="A93" s="23" t="s">
        <v>122</v>
      </c>
      <c r="B93" s="7">
        <v>45239</v>
      </c>
      <c r="C93" s="8">
        <v>11</v>
      </c>
      <c r="D93" s="9" t="s">
        <v>123</v>
      </c>
      <c r="E93" s="8" t="s">
        <v>124</v>
      </c>
      <c r="F93" s="9" t="s">
        <v>125</v>
      </c>
      <c r="G93" s="8">
        <v>18</v>
      </c>
      <c r="H93" s="10" t="s">
        <v>22</v>
      </c>
      <c r="I93" s="8">
        <v>37</v>
      </c>
      <c r="J93" s="8">
        <v>37530</v>
      </c>
      <c r="K93" s="8">
        <v>37230</v>
      </c>
      <c r="L93" s="9" t="s">
        <v>186</v>
      </c>
      <c r="M93" s="9">
        <v>37161981</v>
      </c>
      <c r="N93" s="9" t="s">
        <v>187</v>
      </c>
      <c r="O93" s="8" t="s">
        <v>25</v>
      </c>
      <c r="P93" s="15">
        <v>2199.0320000000002</v>
      </c>
      <c r="Q93" s="8" t="s">
        <v>93</v>
      </c>
    </row>
    <row r="94" spans="1:17" ht="90" hidden="1" x14ac:dyDescent="0.2">
      <c r="A94" s="23" t="s">
        <v>122</v>
      </c>
      <c r="B94" s="7">
        <v>45239</v>
      </c>
      <c r="C94" s="8">
        <v>11</v>
      </c>
      <c r="D94" s="9" t="s">
        <v>123</v>
      </c>
      <c r="E94" s="8" t="s">
        <v>124</v>
      </c>
      <c r="F94" s="9" t="s">
        <v>125</v>
      </c>
      <c r="G94" s="8">
        <v>18</v>
      </c>
      <c r="H94" s="10" t="s">
        <v>22</v>
      </c>
      <c r="I94" s="8">
        <v>37</v>
      </c>
      <c r="J94" s="8">
        <v>37220</v>
      </c>
      <c r="K94" s="8">
        <v>37244</v>
      </c>
      <c r="L94" s="9" t="s">
        <v>188</v>
      </c>
      <c r="M94" s="9">
        <v>37161456</v>
      </c>
      <c r="N94" s="9" t="s">
        <v>189</v>
      </c>
      <c r="O94" s="8" t="s">
        <v>25</v>
      </c>
      <c r="P94" s="26">
        <v>1466.6320000000001</v>
      </c>
      <c r="Q94" s="8" t="s">
        <v>93</v>
      </c>
    </row>
    <row r="95" spans="1:17" ht="90" hidden="1" x14ac:dyDescent="0.2">
      <c r="A95" s="23" t="s">
        <v>122</v>
      </c>
      <c r="B95" s="7">
        <v>45239</v>
      </c>
      <c r="C95" s="8">
        <v>11</v>
      </c>
      <c r="D95" s="9" t="s">
        <v>123</v>
      </c>
      <c r="E95" s="8" t="s">
        <v>124</v>
      </c>
      <c r="F95" s="9" t="s">
        <v>125</v>
      </c>
      <c r="G95" s="8">
        <v>18</v>
      </c>
      <c r="H95" s="10" t="s">
        <v>22</v>
      </c>
      <c r="I95" s="8">
        <v>41</v>
      </c>
      <c r="J95" s="8">
        <v>41100</v>
      </c>
      <c r="K95" s="8">
        <v>41291</v>
      </c>
      <c r="L95" s="9" t="s">
        <v>190</v>
      </c>
      <c r="M95" s="9" t="s">
        <v>191</v>
      </c>
      <c r="N95" s="9" t="s">
        <v>130</v>
      </c>
      <c r="O95" s="8" t="s">
        <v>25</v>
      </c>
      <c r="P95" s="15">
        <v>5596.3460000000005</v>
      </c>
      <c r="Q95" s="8" t="s">
        <v>93</v>
      </c>
    </row>
    <row r="96" spans="1:17" ht="90" hidden="1" x14ac:dyDescent="0.2">
      <c r="A96" s="23" t="s">
        <v>122</v>
      </c>
      <c r="B96" s="7">
        <v>45239</v>
      </c>
      <c r="C96" s="8">
        <v>11</v>
      </c>
      <c r="D96" s="9" t="s">
        <v>123</v>
      </c>
      <c r="E96" s="8" t="s">
        <v>124</v>
      </c>
      <c r="F96" s="9" t="s">
        <v>125</v>
      </c>
      <c r="G96" s="8">
        <v>18</v>
      </c>
      <c r="H96" s="10" t="s">
        <v>22</v>
      </c>
      <c r="I96" s="8">
        <v>45</v>
      </c>
      <c r="J96" s="8">
        <v>45310</v>
      </c>
      <c r="K96" s="8">
        <v>45296</v>
      </c>
      <c r="L96" s="25" t="s">
        <v>192</v>
      </c>
      <c r="M96" s="9">
        <v>45006416</v>
      </c>
      <c r="N96" s="9" t="s">
        <v>193</v>
      </c>
      <c r="O96" s="8" t="s">
        <v>25</v>
      </c>
      <c r="P96" s="26">
        <v>1700</v>
      </c>
      <c r="Q96" s="8" t="s">
        <v>93</v>
      </c>
    </row>
    <row r="97" spans="1:17" ht="90" hidden="1" x14ac:dyDescent="0.2">
      <c r="A97" s="23" t="s">
        <v>122</v>
      </c>
      <c r="B97" s="7">
        <v>45239</v>
      </c>
      <c r="C97" s="8">
        <v>11</v>
      </c>
      <c r="D97" s="9" t="s">
        <v>123</v>
      </c>
      <c r="E97" s="8" t="s">
        <v>124</v>
      </c>
      <c r="F97" s="9" t="s">
        <v>125</v>
      </c>
      <c r="G97" s="8">
        <v>18</v>
      </c>
      <c r="H97" s="10" t="s">
        <v>22</v>
      </c>
      <c r="I97" s="8">
        <v>45</v>
      </c>
      <c r="J97" s="8">
        <v>45760</v>
      </c>
      <c r="K97" s="8">
        <v>45333</v>
      </c>
      <c r="L97" s="25" t="s">
        <v>194</v>
      </c>
      <c r="M97" s="9">
        <v>45019520</v>
      </c>
      <c r="N97" s="9" t="s">
        <v>195</v>
      </c>
      <c r="O97" s="8" t="s">
        <v>25</v>
      </c>
      <c r="P97" s="26">
        <v>4685.84</v>
      </c>
      <c r="Q97" s="8" t="s">
        <v>93</v>
      </c>
    </row>
    <row r="98" spans="1:17" ht="90" hidden="1" x14ac:dyDescent="0.2">
      <c r="A98" s="23" t="s">
        <v>122</v>
      </c>
      <c r="B98" s="7">
        <v>45239</v>
      </c>
      <c r="C98" s="8">
        <v>11</v>
      </c>
      <c r="D98" s="9" t="s">
        <v>123</v>
      </c>
      <c r="E98" s="8" t="s">
        <v>124</v>
      </c>
      <c r="F98" s="9" t="s">
        <v>125</v>
      </c>
      <c r="G98" s="8">
        <v>18</v>
      </c>
      <c r="H98" s="10" t="s">
        <v>22</v>
      </c>
      <c r="I98" s="8">
        <v>18</v>
      </c>
      <c r="J98" s="8">
        <v>18320</v>
      </c>
      <c r="K98" s="8">
        <v>18143</v>
      </c>
      <c r="L98" s="9" t="s">
        <v>196</v>
      </c>
      <c r="M98" s="9">
        <v>18163290</v>
      </c>
      <c r="N98" s="9" t="s">
        <v>197</v>
      </c>
      <c r="O98" s="8" t="s">
        <v>25</v>
      </c>
      <c r="P98" s="15">
        <v>1709.3000000000002</v>
      </c>
      <c r="Q98" s="8" t="s">
        <v>93</v>
      </c>
    </row>
    <row r="99" spans="1:17" ht="90" hidden="1" x14ac:dyDescent="0.2">
      <c r="A99" s="23" t="s">
        <v>122</v>
      </c>
      <c r="B99" s="7">
        <v>45239</v>
      </c>
      <c r="C99" s="8">
        <v>11</v>
      </c>
      <c r="D99" s="9" t="s">
        <v>123</v>
      </c>
      <c r="E99" s="8" t="s">
        <v>124</v>
      </c>
      <c r="F99" s="9" t="s">
        <v>125</v>
      </c>
      <c r="G99" s="8">
        <v>18</v>
      </c>
      <c r="H99" s="10" t="s">
        <v>22</v>
      </c>
      <c r="I99" s="8">
        <v>28</v>
      </c>
      <c r="J99" s="8">
        <v>28200</v>
      </c>
      <c r="K99" s="8">
        <v>28330</v>
      </c>
      <c r="L99" s="25" t="s">
        <v>198</v>
      </c>
      <c r="M99" s="9" t="s">
        <v>199</v>
      </c>
      <c r="N99" s="9" t="s">
        <v>200</v>
      </c>
      <c r="O99" s="8" t="s">
        <v>25</v>
      </c>
      <c r="P99" s="26">
        <v>841.33199999999999</v>
      </c>
      <c r="Q99" s="8" t="s">
        <v>93</v>
      </c>
    </row>
    <row r="100" spans="1:17" ht="90" hidden="1" x14ac:dyDescent="0.2">
      <c r="A100" s="23" t="s">
        <v>122</v>
      </c>
      <c r="B100" s="7">
        <v>45239</v>
      </c>
      <c r="C100" s="8">
        <v>11</v>
      </c>
      <c r="D100" s="9" t="s">
        <v>123</v>
      </c>
      <c r="E100" s="8" t="s">
        <v>124</v>
      </c>
      <c r="F100" s="9" t="s">
        <v>125</v>
      </c>
      <c r="G100" s="8">
        <v>18</v>
      </c>
      <c r="H100" s="10" t="s">
        <v>22</v>
      </c>
      <c r="I100" s="8">
        <v>36</v>
      </c>
      <c r="J100" s="8">
        <v>36110</v>
      </c>
      <c r="K100" s="8">
        <v>36093</v>
      </c>
      <c r="L100" s="9" t="s">
        <v>201</v>
      </c>
      <c r="M100" s="9">
        <v>36009822</v>
      </c>
      <c r="N100" s="9" t="s">
        <v>202</v>
      </c>
      <c r="O100" s="8" t="s">
        <v>25</v>
      </c>
      <c r="P100" s="15">
        <v>1153.7</v>
      </c>
      <c r="Q100" s="8" t="s">
        <v>93</v>
      </c>
    </row>
    <row r="101" spans="1:17" ht="90" hidden="1" x14ac:dyDescent="0.2">
      <c r="A101" s="23" t="s">
        <v>122</v>
      </c>
      <c r="B101" s="7">
        <v>45239</v>
      </c>
      <c r="C101" s="8">
        <v>11</v>
      </c>
      <c r="D101" s="9" t="s">
        <v>123</v>
      </c>
      <c r="E101" s="8" t="s">
        <v>124</v>
      </c>
      <c r="F101" s="9" t="s">
        <v>125</v>
      </c>
      <c r="G101" s="8">
        <v>18</v>
      </c>
      <c r="H101" s="10" t="s">
        <v>22</v>
      </c>
      <c r="I101" s="8">
        <v>36</v>
      </c>
      <c r="J101" s="8">
        <v>36210</v>
      </c>
      <c r="K101" s="8">
        <v>36229</v>
      </c>
      <c r="L101" s="9" t="s">
        <v>203</v>
      </c>
      <c r="M101" s="9">
        <v>36161146</v>
      </c>
      <c r="N101" s="9" t="s">
        <v>204</v>
      </c>
      <c r="O101" s="8" t="s">
        <v>25</v>
      </c>
      <c r="P101" s="26">
        <v>5017.268</v>
      </c>
      <c r="Q101" s="8" t="s">
        <v>93</v>
      </c>
    </row>
    <row r="102" spans="1:17" ht="90" hidden="1" x14ac:dyDescent="0.2">
      <c r="A102" s="23" t="s">
        <v>122</v>
      </c>
      <c r="B102" s="7">
        <v>45239</v>
      </c>
      <c r="C102" s="8">
        <v>11</v>
      </c>
      <c r="D102" s="9" t="s">
        <v>123</v>
      </c>
      <c r="E102" s="8" t="s">
        <v>124</v>
      </c>
      <c r="F102" s="9" t="s">
        <v>125</v>
      </c>
      <c r="G102" s="8">
        <v>18</v>
      </c>
      <c r="H102" s="10" t="s">
        <v>22</v>
      </c>
      <c r="I102" s="8">
        <v>41</v>
      </c>
      <c r="J102" s="8">
        <v>41370</v>
      </c>
      <c r="K102" s="8">
        <v>41119</v>
      </c>
      <c r="L102" s="9" t="s">
        <v>205</v>
      </c>
      <c r="M102" s="9" t="s">
        <v>206</v>
      </c>
      <c r="N102" s="9" t="s">
        <v>130</v>
      </c>
      <c r="O102" s="8" t="s">
        <v>25</v>
      </c>
      <c r="P102" s="15">
        <v>1877.5320000000002</v>
      </c>
      <c r="Q102" s="8" t="s">
        <v>93</v>
      </c>
    </row>
    <row r="103" spans="1:17" ht="90" hidden="1" x14ac:dyDescent="0.2">
      <c r="A103" s="23" t="s">
        <v>122</v>
      </c>
      <c r="B103" s="7">
        <v>45239</v>
      </c>
      <c r="C103" s="8">
        <v>11</v>
      </c>
      <c r="D103" s="9" t="s">
        <v>123</v>
      </c>
      <c r="E103" s="8" t="s">
        <v>124</v>
      </c>
      <c r="F103" s="9" t="s">
        <v>125</v>
      </c>
      <c r="G103" s="8">
        <v>18</v>
      </c>
      <c r="H103" s="10" t="s">
        <v>22</v>
      </c>
      <c r="I103" s="8">
        <v>28</v>
      </c>
      <c r="J103" s="8">
        <v>28140</v>
      </c>
      <c r="K103" s="8">
        <v>28029</v>
      </c>
      <c r="L103" s="9" t="s">
        <v>207</v>
      </c>
      <c r="M103" s="9" t="s">
        <v>208</v>
      </c>
      <c r="N103" s="9" t="s">
        <v>209</v>
      </c>
      <c r="O103" s="8" t="s">
        <v>25</v>
      </c>
      <c r="P103" s="15">
        <v>886.92000000000007</v>
      </c>
      <c r="Q103" s="8" t="s">
        <v>93</v>
      </c>
    </row>
    <row r="104" spans="1:17" ht="90" hidden="1" x14ac:dyDescent="0.2">
      <c r="A104" s="23" t="s">
        <v>122</v>
      </c>
      <c r="B104" s="7">
        <v>45239</v>
      </c>
      <c r="C104" s="8">
        <v>11</v>
      </c>
      <c r="D104" s="9" t="s">
        <v>123</v>
      </c>
      <c r="E104" s="8" t="s">
        <v>124</v>
      </c>
      <c r="F104" s="9" t="s">
        <v>125</v>
      </c>
      <c r="G104" s="8">
        <v>18</v>
      </c>
      <c r="H104" s="10" t="s">
        <v>22</v>
      </c>
      <c r="I104" s="8">
        <v>28</v>
      </c>
      <c r="J104" s="8">
        <v>28330</v>
      </c>
      <c r="K104" s="8">
        <v>28027</v>
      </c>
      <c r="L104" s="9" t="s">
        <v>210</v>
      </c>
      <c r="M104" s="9" t="s">
        <v>211</v>
      </c>
      <c r="N104" s="9" t="s">
        <v>212</v>
      </c>
      <c r="O104" s="8" t="s">
        <v>25</v>
      </c>
      <c r="P104" s="26">
        <v>886.99</v>
      </c>
      <c r="Q104" s="8" t="s">
        <v>93</v>
      </c>
    </row>
    <row r="105" spans="1:17" ht="90" hidden="1" x14ac:dyDescent="0.2">
      <c r="A105" s="23" t="s">
        <v>122</v>
      </c>
      <c r="B105" s="7">
        <v>45239</v>
      </c>
      <c r="C105" s="8">
        <v>11</v>
      </c>
      <c r="D105" s="9" t="s">
        <v>123</v>
      </c>
      <c r="E105" s="8" t="s">
        <v>124</v>
      </c>
      <c r="F105" s="9" t="s">
        <v>125</v>
      </c>
      <c r="G105" s="8">
        <v>18</v>
      </c>
      <c r="H105" s="10" t="s">
        <v>22</v>
      </c>
      <c r="I105" s="8">
        <v>28</v>
      </c>
      <c r="J105" s="8">
        <v>28800</v>
      </c>
      <c r="K105" s="8">
        <v>28051</v>
      </c>
      <c r="L105" s="9" t="s">
        <v>213</v>
      </c>
      <c r="M105" s="9" t="s">
        <v>214</v>
      </c>
      <c r="N105" s="9" t="s">
        <v>215</v>
      </c>
      <c r="O105" s="8" t="s">
        <v>25</v>
      </c>
      <c r="P105" s="15">
        <v>1534.5</v>
      </c>
      <c r="Q105" s="8" t="s">
        <v>93</v>
      </c>
    </row>
    <row r="106" spans="1:17" ht="90" hidden="1" x14ac:dyDescent="0.2">
      <c r="A106" s="23" t="s">
        <v>122</v>
      </c>
      <c r="B106" s="7">
        <v>45239</v>
      </c>
      <c r="C106" s="8">
        <v>11</v>
      </c>
      <c r="D106" s="9" t="s">
        <v>123</v>
      </c>
      <c r="E106" s="8" t="s">
        <v>124</v>
      </c>
      <c r="F106" s="9" t="s">
        <v>125</v>
      </c>
      <c r="G106" s="8">
        <v>18</v>
      </c>
      <c r="H106" s="10" t="s">
        <v>22</v>
      </c>
      <c r="I106" s="8">
        <v>41</v>
      </c>
      <c r="J106" s="8">
        <v>41200</v>
      </c>
      <c r="K106" s="8">
        <v>41194</v>
      </c>
      <c r="L106" s="9" t="s">
        <v>216</v>
      </c>
      <c r="M106" s="9" t="s">
        <v>217</v>
      </c>
      <c r="N106" s="9" t="s">
        <v>130</v>
      </c>
      <c r="O106" s="8" t="s">
        <v>25</v>
      </c>
      <c r="P106" s="26">
        <v>1954.6840000000002</v>
      </c>
      <c r="Q106" s="8" t="s">
        <v>93</v>
      </c>
    </row>
    <row r="107" spans="1:17" ht="90" hidden="1" x14ac:dyDescent="0.2">
      <c r="A107" s="23" t="s">
        <v>122</v>
      </c>
      <c r="B107" s="7">
        <v>45239</v>
      </c>
      <c r="C107" s="8">
        <v>11</v>
      </c>
      <c r="D107" s="9" t="s">
        <v>123</v>
      </c>
      <c r="E107" s="8" t="s">
        <v>124</v>
      </c>
      <c r="F107" s="9" t="s">
        <v>125</v>
      </c>
      <c r="G107" s="8">
        <v>18</v>
      </c>
      <c r="H107" s="10" t="s">
        <v>22</v>
      </c>
      <c r="I107" s="8">
        <v>18</v>
      </c>
      <c r="J107" s="8">
        <v>18340</v>
      </c>
      <c r="K107" s="8">
        <v>18008</v>
      </c>
      <c r="L107" s="9" t="s">
        <v>218</v>
      </c>
      <c r="M107" s="9">
        <v>18164242</v>
      </c>
      <c r="N107" s="9" t="s">
        <v>219</v>
      </c>
      <c r="O107" s="8" t="s">
        <v>25</v>
      </c>
      <c r="P107" s="26">
        <v>2840</v>
      </c>
      <c r="Q107" s="8" t="s">
        <v>93</v>
      </c>
    </row>
    <row r="108" spans="1:17" ht="90" hidden="1" x14ac:dyDescent="0.2">
      <c r="A108" s="23" t="s">
        <v>122</v>
      </c>
      <c r="B108" s="7">
        <v>45239</v>
      </c>
      <c r="C108" s="8">
        <v>11</v>
      </c>
      <c r="D108" s="9" t="s">
        <v>123</v>
      </c>
      <c r="E108" s="8" t="s">
        <v>124</v>
      </c>
      <c r="F108" s="9" t="s">
        <v>125</v>
      </c>
      <c r="G108" s="8">
        <v>18</v>
      </c>
      <c r="H108" s="10" t="s">
        <v>22</v>
      </c>
      <c r="I108" s="8">
        <v>18</v>
      </c>
      <c r="J108" s="8">
        <v>18340</v>
      </c>
      <c r="K108" s="8">
        <v>18008</v>
      </c>
      <c r="L108" s="9" t="s">
        <v>220</v>
      </c>
      <c r="M108" s="9">
        <v>18155730</v>
      </c>
      <c r="N108" s="9" t="s">
        <v>221</v>
      </c>
      <c r="O108" s="8" t="s">
        <v>25</v>
      </c>
      <c r="P108" s="15">
        <v>12017.776</v>
      </c>
      <c r="Q108" s="8" t="s">
        <v>93</v>
      </c>
    </row>
    <row r="109" spans="1:17" ht="90" hidden="1" x14ac:dyDescent="0.2">
      <c r="A109" s="23" t="s">
        <v>122</v>
      </c>
      <c r="B109" s="7">
        <v>45239</v>
      </c>
      <c r="C109" s="8">
        <v>11</v>
      </c>
      <c r="D109" s="9" t="s">
        <v>123</v>
      </c>
      <c r="E109" s="8" t="s">
        <v>124</v>
      </c>
      <c r="F109" s="9" t="s">
        <v>125</v>
      </c>
      <c r="G109" s="8">
        <v>18</v>
      </c>
      <c r="H109" s="10" t="s">
        <v>22</v>
      </c>
      <c r="I109" s="8">
        <v>18</v>
      </c>
      <c r="J109" s="8">
        <v>18350</v>
      </c>
      <c r="K109" s="8">
        <v>18031</v>
      </c>
      <c r="L109" s="9" t="s">
        <v>222</v>
      </c>
      <c r="M109" s="9">
        <v>18161814</v>
      </c>
      <c r="N109" s="9" t="s">
        <v>223</v>
      </c>
      <c r="O109" s="8" t="s">
        <v>25</v>
      </c>
      <c r="P109" s="26">
        <v>12048.2</v>
      </c>
      <c r="Q109" s="8" t="s">
        <v>93</v>
      </c>
    </row>
    <row r="110" spans="1:17" ht="90" hidden="1" x14ac:dyDescent="0.2">
      <c r="A110" s="23" t="s">
        <v>122</v>
      </c>
      <c r="B110" s="7">
        <v>45239</v>
      </c>
      <c r="C110" s="8">
        <v>11</v>
      </c>
      <c r="D110" s="9" t="s">
        <v>123</v>
      </c>
      <c r="E110" s="8" t="s">
        <v>124</v>
      </c>
      <c r="F110" s="9" t="s">
        <v>125</v>
      </c>
      <c r="G110" s="8">
        <v>18</v>
      </c>
      <c r="H110" s="10" t="s">
        <v>22</v>
      </c>
      <c r="I110" s="8">
        <v>18</v>
      </c>
      <c r="J110" s="8">
        <v>18340</v>
      </c>
      <c r="K110" s="8">
        <v>18008</v>
      </c>
      <c r="L110" s="9" t="s">
        <v>218</v>
      </c>
      <c r="M110" s="9">
        <v>18004799</v>
      </c>
      <c r="N110" s="9" t="s">
        <v>224</v>
      </c>
      <c r="O110" s="8" t="s">
        <v>25</v>
      </c>
      <c r="P110" s="15">
        <v>2272</v>
      </c>
      <c r="Q110" s="8" t="s">
        <v>93</v>
      </c>
    </row>
    <row r="111" spans="1:17" ht="90" hidden="1" x14ac:dyDescent="0.2">
      <c r="A111" s="23" t="s">
        <v>122</v>
      </c>
      <c r="B111" s="7">
        <v>45239</v>
      </c>
      <c r="C111" s="8">
        <v>11</v>
      </c>
      <c r="D111" s="9" t="s">
        <v>123</v>
      </c>
      <c r="E111" s="8" t="s">
        <v>124</v>
      </c>
      <c r="F111" s="9" t="s">
        <v>125</v>
      </c>
      <c r="G111" s="8">
        <v>18</v>
      </c>
      <c r="H111" s="10" t="s">
        <v>22</v>
      </c>
      <c r="I111" s="8">
        <v>18</v>
      </c>
      <c r="J111" s="8">
        <v>18130</v>
      </c>
      <c r="K111" s="8">
        <v>18173</v>
      </c>
      <c r="L111" s="9" t="s">
        <v>225</v>
      </c>
      <c r="M111" s="9">
        <v>18164202</v>
      </c>
      <c r="N111" s="9" t="s">
        <v>226</v>
      </c>
      <c r="O111" s="8" t="s">
        <v>25</v>
      </c>
      <c r="P111" s="26">
        <v>13807.410000000002</v>
      </c>
      <c r="Q111" s="8" t="s">
        <v>93</v>
      </c>
    </row>
    <row r="112" spans="1:17" ht="90" hidden="1" x14ac:dyDescent="0.2">
      <c r="A112" s="23" t="s">
        <v>122</v>
      </c>
      <c r="B112" s="7">
        <v>45239</v>
      </c>
      <c r="C112" s="8">
        <v>11</v>
      </c>
      <c r="D112" s="9" t="s">
        <v>123</v>
      </c>
      <c r="E112" s="8" t="s">
        <v>124</v>
      </c>
      <c r="F112" s="9" t="s">
        <v>125</v>
      </c>
      <c r="G112" s="8">
        <v>18</v>
      </c>
      <c r="H112" s="10" t="s">
        <v>22</v>
      </c>
      <c r="I112" s="8">
        <v>28</v>
      </c>
      <c r="J112" s="8">
        <v>28150</v>
      </c>
      <c r="K112" s="8">
        <v>28215</v>
      </c>
      <c r="L112" s="9" t="s">
        <v>227</v>
      </c>
      <c r="M112" s="9" t="s">
        <v>228</v>
      </c>
      <c r="N112" s="9" t="s">
        <v>229</v>
      </c>
      <c r="O112" s="8" t="s">
        <v>25</v>
      </c>
      <c r="P112" s="15">
        <v>2085.6</v>
      </c>
      <c r="Q112" s="8" t="s">
        <v>93</v>
      </c>
    </row>
    <row r="113" spans="1:17" ht="90" hidden="1" x14ac:dyDescent="0.2">
      <c r="A113" s="23" t="s">
        <v>122</v>
      </c>
      <c r="B113" s="7">
        <v>45239</v>
      </c>
      <c r="C113" s="8">
        <v>11</v>
      </c>
      <c r="D113" s="9" t="s">
        <v>123</v>
      </c>
      <c r="E113" s="8" t="s">
        <v>124</v>
      </c>
      <c r="F113" s="9" t="s">
        <v>125</v>
      </c>
      <c r="G113" s="8">
        <v>18</v>
      </c>
      <c r="H113" s="10" t="s">
        <v>22</v>
      </c>
      <c r="I113" s="8">
        <v>28</v>
      </c>
      <c r="J113" s="8">
        <v>28800</v>
      </c>
      <c r="K113" s="8">
        <v>28353</v>
      </c>
      <c r="L113" s="27" t="s">
        <v>230</v>
      </c>
      <c r="M113" s="9" t="s">
        <v>231</v>
      </c>
      <c r="N113" s="9" t="s">
        <v>232</v>
      </c>
      <c r="O113" s="8" t="s">
        <v>25</v>
      </c>
      <c r="P113" s="15">
        <v>2244.134</v>
      </c>
      <c r="Q113" s="8" t="s">
        <v>93</v>
      </c>
    </row>
    <row r="114" spans="1:17" ht="90" hidden="1" x14ac:dyDescent="0.2">
      <c r="A114" s="23" t="s">
        <v>122</v>
      </c>
      <c r="B114" s="7">
        <v>45239</v>
      </c>
      <c r="C114" s="8">
        <v>11</v>
      </c>
      <c r="D114" s="9" t="s">
        <v>123</v>
      </c>
      <c r="E114" s="8" t="s">
        <v>124</v>
      </c>
      <c r="F114" s="9" t="s">
        <v>125</v>
      </c>
      <c r="G114" s="8">
        <v>18</v>
      </c>
      <c r="H114" s="10" t="s">
        <v>22</v>
      </c>
      <c r="I114" s="8">
        <v>37</v>
      </c>
      <c r="J114" s="8">
        <v>37800</v>
      </c>
      <c r="K114" s="8">
        <v>37226</v>
      </c>
      <c r="L114" s="9" t="s">
        <v>233</v>
      </c>
      <c r="M114" s="9">
        <v>37156399</v>
      </c>
      <c r="N114" s="9" t="s">
        <v>234</v>
      </c>
      <c r="O114" s="8" t="s">
        <v>25</v>
      </c>
      <c r="P114" s="26">
        <v>2150.9740000000002</v>
      </c>
      <c r="Q114" s="8" t="s">
        <v>93</v>
      </c>
    </row>
    <row r="115" spans="1:17" ht="90" hidden="1" x14ac:dyDescent="0.2">
      <c r="A115" s="23" t="s">
        <v>122</v>
      </c>
      <c r="B115" s="7">
        <v>45239</v>
      </c>
      <c r="C115" s="8">
        <v>11</v>
      </c>
      <c r="D115" s="9" t="s">
        <v>123</v>
      </c>
      <c r="E115" s="8" t="s">
        <v>124</v>
      </c>
      <c r="F115" s="9" t="s">
        <v>125</v>
      </c>
      <c r="G115" s="8">
        <v>18</v>
      </c>
      <c r="H115" s="10" t="s">
        <v>22</v>
      </c>
      <c r="I115" s="8">
        <v>28</v>
      </c>
      <c r="J115" s="8">
        <v>28800</v>
      </c>
      <c r="K115" s="8">
        <v>28065</v>
      </c>
      <c r="L115" s="25" t="s">
        <v>235</v>
      </c>
      <c r="M115" s="9" t="s">
        <v>236</v>
      </c>
      <c r="N115" s="9" t="s">
        <v>237</v>
      </c>
      <c r="O115" s="8" t="s">
        <v>25</v>
      </c>
      <c r="P115" s="15">
        <v>1373</v>
      </c>
      <c r="Q115" s="8" t="s">
        <v>93</v>
      </c>
    </row>
    <row r="116" spans="1:17" ht="90" hidden="1" x14ac:dyDescent="0.2">
      <c r="A116" s="23" t="s">
        <v>122</v>
      </c>
      <c r="B116" s="7">
        <v>45239</v>
      </c>
      <c r="C116" s="8">
        <v>11</v>
      </c>
      <c r="D116" s="9" t="s">
        <v>123</v>
      </c>
      <c r="E116" s="8" t="s">
        <v>124</v>
      </c>
      <c r="F116" s="9" t="s">
        <v>125</v>
      </c>
      <c r="G116" s="8">
        <v>18</v>
      </c>
      <c r="H116" s="10" t="s">
        <v>22</v>
      </c>
      <c r="I116" s="8">
        <v>28</v>
      </c>
      <c r="J116" s="8">
        <v>28220</v>
      </c>
      <c r="K116" s="8">
        <v>28103</v>
      </c>
      <c r="L116" s="9" t="s">
        <v>238</v>
      </c>
      <c r="M116" s="9" t="s">
        <v>239</v>
      </c>
      <c r="N116" s="9" t="s">
        <v>240</v>
      </c>
      <c r="O116" s="8" t="s">
        <v>25</v>
      </c>
      <c r="P116" s="15">
        <v>11886.592000000001</v>
      </c>
      <c r="Q116" s="8" t="s">
        <v>93</v>
      </c>
    </row>
    <row r="117" spans="1:17" ht="90" hidden="1" x14ac:dyDescent="0.2">
      <c r="A117" s="23" t="s">
        <v>122</v>
      </c>
      <c r="B117" s="7">
        <v>45239</v>
      </c>
      <c r="C117" s="8">
        <v>11</v>
      </c>
      <c r="D117" s="9" t="s">
        <v>123</v>
      </c>
      <c r="E117" s="8" t="s">
        <v>124</v>
      </c>
      <c r="F117" s="9" t="s">
        <v>125</v>
      </c>
      <c r="G117" s="8">
        <v>18</v>
      </c>
      <c r="H117" s="10" t="s">
        <v>22</v>
      </c>
      <c r="I117" s="8">
        <v>28</v>
      </c>
      <c r="J117" s="8">
        <v>28160</v>
      </c>
      <c r="K117" s="8">
        <v>28398</v>
      </c>
      <c r="L117" s="9" t="s">
        <v>241</v>
      </c>
      <c r="M117" s="9" t="s">
        <v>242</v>
      </c>
      <c r="N117" s="9" t="s">
        <v>243</v>
      </c>
      <c r="O117" s="8" t="s">
        <v>25</v>
      </c>
      <c r="P117" s="26">
        <v>4211.96</v>
      </c>
      <c r="Q117" s="8" t="s">
        <v>93</v>
      </c>
    </row>
    <row r="118" spans="1:17" ht="90" hidden="1" x14ac:dyDescent="0.2">
      <c r="A118" s="23" t="s">
        <v>122</v>
      </c>
      <c r="B118" s="7">
        <v>45239</v>
      </c>
      <c r="C118" s="8">
        <v>11</v>
      </c>
      <c r="D118" s="9" t="s">
        <v>123</v>
      </c>
      <c r="E118" s="8" t="s">
        <v>124</v>
      </c>
      <c r="F118" s="9" t="s">
        <v>125</v>
      </c>
      <c r="G118" s="8">
        <v>18</v>
      </c>
      <c r="H118" s="10" t="s">
        <v>22</v>
      </c>
      <c r="I118" s="8">
        <v>45</v>
      </c>
      <c r="J118" s="8">
        <v>45520</v>
      </c>
      <c r="K118" s="8">
        <v>45154</v>
      </c>
      <c r="L118" s="25" t="s">
        <v>244</v>
      </c>
      <c r="M118" s="9">
        <v>45018590</v>
      </c>
      <c r="N118" s="9" t="s">
        <v>245</v>
      </c>
      <c r="O118" s="8" t="s">
        <v>25</v>
      </c>
      <c r="P118" s="15">
        <v>3036.6419999999998</v>
      </c>
      <c r="Q118" s="8" t="s">
        <v>93</v>
      </c>
    </row>
    <row r="119" spans="1:17" ht="90" hidden="1" x14ac:dyDescent="0.2">
      <c r="A119" s="23" t="s">
        <v>122</v>
      </c>
      <c r="B119" s="7">
        <v>45239</v>
      </c>
      <c r="C119" s="8">
        <v>11</v>
      </c>
      <c r="D119" s="9" t="s">
        <v>123</v>
      </c>
      <c r="E119" s="8" t="s">
        <v>246</v>
      </c>
      <c r="F119" s="9" t="s">
        <v>125</v>
      </c>
      <c r="G119" s="8">
        <v>18</v>
      </c>
      <c r="H119" s="10" t="s">
        <v>22</v>
      </c>
      <c r="I119" s="8" t="s">
        <v>247</v>
      </c>
      <c r="J119" s="8">
        <v>37210</v>
      </c>
      <c r="K119" s="8">
        <v>37270</v>
      </c>
      <c r="L119" s="9" t="s">
        <v>248</v>
      </c>
      <c r="M119" s="9"/>
      <c r="N119" s="9" t="s">
        <v>249</v>
      </c>
      <c r="O119" s="8" t="s">
        <v>25</v>
      </c>
      <c r="P119" s="15">
        <v>1564.82</v>
      </c>
      <c r="Q119" s="8" t="s">
        <v>93</v>
      </c>
    </row>
    <row r="120" spans="1:17" ht="90" hidden="1" x14ac:dyDescent="0.2">
      <c r="A120" s="23" t="s">
        <v>122</v>
      </c>
      <c r="B120" s="7">
        <v>45239</v>
      </c>
      <c r="C120" s="8">
        <v>11</v>
      </c>
      <c r="D120" s="9" t="s">
        <v>123</v>
      </c>
      <c r="E120" s="8" t="s">
        <v>246</v>
      </c>
      <c r="F120" s="9" t="s">
        <v>125</v>
      </c>
      <c r="G120" s="8">
        <v>18</v>
      </c>
      <c r="H120" s="10" t="s">
        <v>22</v>
      </c>
      <c r="I120" s="8" t="s">
        <v>251</v>
      </c>
      <c r="J120" s="8">
        <v>18100</v>
      </c>
      <c r="K120" s="8">
        <v>18210</v>
      </c>
      <c r="L120" s="9" t="s">
        <v>252</v>
      </c>
      <c r="M120" s="9"/>
      <c r="N120" s="9" t="s">
        <v>250</v>
      </c>
      <c r="O120" s="8" t="s">
        <v>25</v>
      </c>
      <c r="P120" s="15">
        <v>1022.83</v>
      </c>
      <c r="Q120" s="8" t="s">
        <v>93</v>
      </c>
    </row>
    <row r="121" spans="1:17" ht="90" hidden="1" x14ac:dyDescent="0.2">
      <c r="A121" s="23" t="s">
        <v>122</v>
      </c>
      <c r="B121" s="7">
        <v>45239</v>
      </c>
      <c r="C121" s="8">
        <v>11</v>
      </c>
      <c r="D121" s="9" t="s">
        <v>123</v>
      </c>
      <c r="E121" s="8" t="s">
        <v>246</v>
      </c>
      <c r="F121" s="9" t="s">
        <v>125</v>
      </c>
      <c r="G121" s="8">
        <v>18</v>
      </c>
      <c r="H121" s="10" t="s">
        <v>22</v>
      </c>
      <c r="I121" s="8" t="s">
        <v>247</v>
      </c>
      <c r="J121" s="8">
        <v>37380</v>
      </c>
      <c r="K121" s="8">
        <v>37194</v>
      </c>
      <c r="L121" s="9" t="s">
        <v>126</v>
      </c>
      <c r="M121" s="9"/>
      <c r="N121" s="9" t="s">
        <v>253</v>
      </c>
      <c r="O121" s="8" t="s">
        <v>25</v>
      </c>
      <c r="P121" s="15">
        <v>14501.49</v>
      </c>
      <c r="Q121" s="8" t="s">
        <v>93</v>
      </c>
    </row>
    <row r="122" spans="1:17" ht="90" hidden="1" x14ac:dyDescent="0.2">
      <c r="A122" s="23" t="s">
        <v>122</v>
      </c>
      <c r="B122" s="7">
        <v>45239</v>
      </c>
      <c r="C122" s="8">
        <v>11</v>
      </c>
      <c r="D122" s="9" t="s">
        <v>123</v>
      </c>
      <c r="E122" s="8" t="s">
        <v>246</v>
      </c>
      <c r="F122" s="9" t="s">
        <v>125</v>
      </c>
      <c r="G122" s="8">
        <v>18</v>
      </c>
      <c r="H122" s="10" t="s">
        <v>22</v>
      </c>
      <c r="I122" s="8" t="s">
        <v>247</v>
      </c>
      <c r="J122" s="8">
        <v>37530</v>
      </c>
      <c r="K122" s="8">
        <v>37230</v>
      </c>
      <c r="L122" s="9" t="s">
        <v>186</v>
      </c>
      <c r="M122" s="9"/>
      <c r="N122" s="9" t="s">
        <v>254</v>
      </c>
      <c r="O122" s="8" t="s">
        <v>25</v>
      </c>
      <c r="P122" s="15">
        <v>4269.57</v>
      </c>
      <c r="Q122" s="8" t="s">
        <v>93</v>
      </c>
    </row>
    <row r="123" spans="1:17" ht="90" hidden="1" x14ac:dyDescent="0.2">
      <c r="A123" s="23" t="s">
        <v>122</v>
      </c>
      <c r="B123" s="7">
        <v>45239</v>
      </c>
      <c r="C123" s="8">
        <v>11</v>
      </c>
      <c r="D123" s="9" t="s">
        <v>123</v>
      </c>
      <c r="E123" s="8" t="s">
        <v>246</v>
      </c>
      <c r="F123" s="9" t="s">
        <v>125</v>
      </c>
      <c r="G123" s="8">
        <v>18</v>
      </c>
      <c r="H123" s="10" t="s">
        <v>22</v>
      </c>
      <c r="I123" s="8" t="s">
        <v>247</v>
      </c>
      <c r="J123" s="8">
        <v>37330</v>
      </c>
      <c r="K123" s="8">
        <v>37279</v>
      </c>
      <c r="L123" s="9" t="s">
        <v>255</v>
      </c>
      <c r="M123" s="9"/>
      <c r="N123" s="9" t="s">
        <v>256</v>
      </c>
      <c r="O123" s="8" t="s">
        <v>25</v>
      </c>
      <c r="P123" s="15">
        <v>3154.9</v>
      </c>
      <c r="Q123" s="8" t="s">
        <v>93</v>
      </c>
    </row>
    <row r="124" spans="1:17" ht="90" hidden="1" x14ac:dyDescent="0.2">
      <c r="A124" s="23" t="s">
        <v>122</v>
      </c>
      <c r="B124" s="7">
        <v>45239</v>
      </c>
      <c r="C124" s="8">
        <v>11</v>
      </c>
      <c r="D124" s="9" t="s">
        <v>123</v>
      </c>
      <c r="E124" s="8" t="s">
        <v>246</v>
      </c>
      <c r="F124" s="9" t="s">
        <v>125</v>
      </c>
      <c r="G124" s="8">
        <v>18</v>
      </c>
      <c r="H124" s="10" t="s">
        <v>22</v>
      </c>
      <c r="I124" s="8" t="s">
        <v>247</v>
      </c>
      <c r="J124" s="8">
        <v>37460</v>
      </c>
      <c r="K124" s="8">
        <v>37069</v>
      </c>
      <c r="L124" s="9" t="s">
        <v>257</v>
      </c>
      <c r="M124" s="9"/>
      <c r="N124" s="9" t="s">
        <v>258</v>
      </c>
      <c r="O124" s="8" t="s">
        <v>25</v>
      </c>
      <c r="P124" s="15">
        <v>7598.17</v>
      </c>
      <c r="Q124" s="8" t="s">
        <v>93</v>
      </c>
    </row>
    <row r="125" spans="1:17" ht="90" hidden="1" x14ac:dyDescent="0.2">
      <c r="A125" s="23" t="s">
        <v>122</v>
      </c>
      <c r="B125" s="7">
        <v>45239</v>
      </c>
      <c r="C125" s="8">
        <v>11</v>
      </c>
      <c r="D125" s="9" t="s">
        <v>123</v>
      </c>
      <c r="E125" s="8" t="s">
        <v>246</v>
      </c>
      <c r="F125" s="9" t="s">
        <v>125</v>
      </c>
      <c r="G125" s="8">
        <v>18</v>
      </c>
      <c r="H125" s="10" t="s">
        <v>22</v>
      </c>
      <c r="I125" s="8" t="s">
        <v>247</v>
      </c>
      <c r="J125" s="8">
        <v>37360</v>
      </c>
      <c r="K125" s="8">
        <v>37249</v>
      </c>
      <c r="L125" s="9" t="s">
        <v>259</v>
      </c>
      <c r="M125" s="9"/>
      <c r="N125" s="9" t="s">
        <v>260</v>
      </c>
      <c r="O125" s="8" t="s">
        <v>25</v>
      </c>
      <c r="P125" s="15">
        <v>7257.68</v>
      </c>
      <c r="Q125" s="8" t="s">
        <v>93</v>
      </c>
    </row>
    <row r="126" spans="1:17" ht="90" hidden="1" x14ac:dyDescent="0.2">
      <c r="A126" s="23" t="s">
        <v>122</v>
      </c>
      <c r="B126" s="7">
        <v>45239</v>
      </c>
      <c r="C126" s="8">
        <v>11</v>
      </c>
      <c r="D126" s="9" t="s">
        <v>123</v>
      </c>
      <c r="E126" s="8" t="s">
        <v>246</v>
      </c>
      <c r="F126" s="9" t="s">
        <v>125</v>
      </c>
      <c r="G126" s="8">
        <v>18</v>
      </c>
      <c r="H126" s="10" t="s">
        <v>22</v>
      </c>
      <c r="I126" s="8" t="s">
        <v>261</v>
      </c>
      <c r="J126" s="8">
        <v>45450</v>
      </c>
      <c r="K126" s="8">
        <v>45142</v>
      </c>
      <c r="L126" s="9" t="s">
        <v>262</v>
      </c>
      <c r="M126" s="9"/>
      <c r="N126" s="9" t="s">
        <v>263</v>
      </c>
      <c r="O126" s="8" t="s">
        <v>25</v>
      </c>
      <c r="P126" s="15">
        <v>10683.918</v>
      </c>
      <c r="Q126" s="8" t="s">
        <v>93</v>
      </c>
    </row>
    <row r="127" spans="1:17" ht="90" hidden="1" x14ac:dyDescent="0.2">
      <c r="A127" s="23" t="s">
        <v>122</v>
      </c>
      <c r="B127" s="7">
        <v>45239</v>
      </c>
      <c r="C127" s="8">
        <v>11</v>
      </c>
      <c r="D127" s="9" t="s">
        <v>123</v>
      </c>
      <c r="E127" s="8" t="s">
        <v>246</v>
      </c>
      <c r="F127" s="9" t="s">
        <v>125</v>
      </c>
      <c r="G127" s="8">
        <v>18</v>
      </c>
      <c r="H127" s="10" t="s">
        <v>22</v>
      </c>
      <c r="I127" s="8" t="s">
        <v>264</v>
      </c>
      <c r="J127" s="8">
        <v>92200</v>
      </c>
      <c r="K127" s="8">
        <v>36204</v>
      </c>
      <c r="L127" s="9" t="s">
        <v>265</v>
      </c>
      <c r="M127" s="9"/>
      <c r="N127" s="9" t="s">
        <v>266</v>
      </c>
      <c r="O127" s="8" t="s">
        <v>25</v>
      </c>
      <c r="P127" s="15">
        <v>2611.614</v>
      </c>
      <c r="Q127" s="8" t="s">
        <v>93</v>
      </c>
    </row>
    <row r="128" spans="1:17" ht="75" hidden="1" x14ac:dyDescent="0.2">
      <c r="A128" s="23" t="s">
        <v>122</v>
      </c>
      <c r="B128" s="7">
        <v>45239</v>
      </c>
      <c r="C128" s="8">
        <v>11</v>
      </c>
      <c r="D128" s="9" t="s">
        <v>267</v>
      </c>
      <c r="E128" s="8" t="s">
        <v>268</v>
      </c>
      <c r="F128" s="9" t="s">
        <v>269</v>
      </c>
      <c r="G128" s="8">
        <v>18</v>
      </c>
      <c r="H128" s="10" t="s">
        <v>22</v>
      </c>
      <c r="I128" s="8">
        <v>61</v>
      </c>
      <c r="J128" s="8">
        <v>61350</v>
      </c>
      <c r="K128" s="8"/>
      <c r="L128" s="9" t="s">
        <v>270</v>
      </c>
      <c r="M128" s="9"/>
      <c r="N128" s="9" t="s">
        <v>271</v>
      </c>
      <c r="O128" s="8" t="s">
        <v>25</v>
      </c>
      <c r="P128" s="24">
        <f>20000-13900</f>
        <v>6100</v>
      </c>
      <c r="Q128" s="8" t="s">
        <v>93</v>
      </c>
    </row>
    <row r="129" spans="1:17" ht="90" hidden="1" x14ac:dyDescent="0.2">
      <c r="A129" s="28" t="s">
        <v>122</v>
      </c>
      <c r="B129" s="29">
        <v>45239</v>
      </c>
      <c r="C129" s="30">
        <v>11</v>
      </c>
      <c r="D129" s="31" t="s">
        <v>272</v>
      </c>
      <c r="E129" s="30" t="s">
        <v>273</v>
      </c>
      <c r="F129" s="32" t="s">
        <v>274</v>
      </c>
      <c r="G129" s="8">
        <v>18</v>
      </c>
      <c r="H129" s="33" t="s">
        <v>22</v>
      </c>
      <c r="I129" s="30" t="str">
        <f>LEFT(J129,2)</f>
        <v>44</v>
      </c>
      <c r="J129" s="30" t="s">
        <v>275</v>
      </c>
      <c r="K129" s="30"/>
      <c r="L129" s="31" t="s">
        <v>276</v>
      </c>
      <c r="M129" s="31"/>
      <c r="N129" s="31" t="s">
        <v>277</v>
      </c>
      <c r="O129" s="30" t="s">
        <v>25</v>
      </c>
      <c r="P129" s="34">
        <v>4177.91</v>
      </c>
      <c r="Q129" s="30" t="s">
        <v>93</v>
      </c>
    </row>
    <row r="130" spans="1:17" ht="60" hidden="1" x14ac:dyDescent="0.2">
      <c r="A130" s="28" t="s">
        <v>122</v>
      </c>
      <c r="B130" s="29">
        <v>45239</v>
      </c>
      <c r="C130" s="30">
        <v>11</v>
      </c>
      <c r="D130" s="31" t="s">
        <v>272</v>
      </c>
      <c r="E130" s="30" t="s">
        <v>273</v>
      </c>
      <c r="F130" s="32" t="s">
        <v>274</v>
      </c>
      <c r="G130" s="8">
        <v>18</v>
      </c>
      <c r="H130" s="33" t="s">
        <v>22</v>
      </c>
      <c r="I130" s="30" t="str">
        <f t="shared" ref="I130:I193" si="1">LEFT(J130,2)</f>
        <v>44</v>
      </c>
      <c r="J130" s="30" t="s">
        <v>278</v>
      </c>
      <c r="K130" s="30"/>
      <c r="L130" s="31" t="s">
        <v>279</v>
      </c>
      <c r="M130" s="31"/>
      <c r="N130" s="31" t="s">
        <v>280</v>
      </c>
      <c r="O130" s="30" t="s">
        <v>25</v>
      </c>
      <c r="P130" s="34">
        <v>3929.2</v>
      </c>
      <c r="Q130" s="30" t="s">
        <v>93</v>
      </c>
    </row>
    <row r="131" spans="1:17" ht="60" hidden="1" x14ac:dyDescent="0.2">
      <c r="A131" s="28" t="s">
        <v>122</v>
      </c>
      <c r="B131" s="29">
        <v>45239</v>
      </c>
      <c r="C131" s="30">
        <v>11</v>
      </c>
      <c r="D131" s="31" t="s">
        <v>272</v>
      </c>
      <c r="E131" s="30" t="s">
        <v>273</v>
      </c>
      <c r="F131" s="32" t="s">
        <v>274</v>
      </c>
      <c r="G131" s="8">
        <v>18</v>
      </c>
      <c r="H131" s="33" t="s">
        <v>22</v>
      </c>
      <c r="I131" s="30" t="str">
        <f t="shared" si="1"/>
        <v>44</v>
      </c>
      <c r="J131" s="30" t="s">
        <v>281</v>
      </c>
      <c r="K131" s="30"/>
      <c r="L131" s="31" t="s">
        <v>282</v>
      </c>
      <c r="M131" s="31"/>
      <c r="N131" s="31" t="s">
        <v>283</v>
      </c>
      <c r="O131" s="30" t="s">
        <v>25</v>
      </c>
      <c r="P131" s="34">
        <v>2164.23</v>
      </c>
      <c r="Q131" s="30" t="s">
        <v>93</v>
      </c>
    </row>
    <row r="132" spans="1:17" ht="60" hidden="1" x14ac:dyDescent="0.2">
      <c r="A132" s="28" t="s">
        <v>122</v>
      </c>
      <c r="B132" s="29">
        <v>45239</v>
      </c>
      <c r="C132" s="30">
        <v>11</v>
      </c>
      <c r="D132" s="31" t="s">
        <v>272</v>
      </c>
      <c r="E132" s="30" t="s">
        <v>273</v>
      </c>
      <c r="F132" s="32" t="s">
        <v>274</v>
      </c>
      <c r="G132" s="8">
        <v>18</v>
      </c>
      <c r="H132" s="33" t="s">
        <v>22</v>
      </c>
      <c r="I132" s="30" t="str">
        <f t="shared" si="1"/>
        <v>44</v>
      </c>
      <c r="J132" s="30" t="s">
        <v>275</v>
      </c>
      <c r="K132" s="30"/>
      <c r="L132" s="31" t="s">
        <v>284</v>
      </c>
      <c r="M132" s="31"/>
      <c r="N132" s="31" t="s">
        <v>285</v>
      </c>
      <c r="O132" s="30" t="s">
        <v>25</v>
      </c>
      <c r="P132" s="34">
        <v>5132.3999999999996</v>
      </c>
      <c r="Q132" s="30" t="s">
        <v>93</v>
      </c>
    </row>
    <row r="133" spans="1:17" ht="60" hidden="1" x14ac:dyDescent="0.2">
      <c r="A133" s="28" t="s">
        <v>122</v>
      </c>
      <c r="B133" s="29">
        <v>45239</v>
      </c>
      <c r="C133" s="30">
        <v>11</v>
      </c>
      <c r="D133" s="31" t="s">
        <v>272</v>
      </c>
      <c r="E133" s="30" t="s">
        <v>273</v>
      </c>
      <c r="F133" s="32" t="s">
        <v>274</v>
      </c>
      <c r="G133" s="8">
        <v>18</v>
      </c>
      <c r="H133" s="33" t="s">
        <v>22</v>
      </c>
      <c r="I133" s="30" t="str">
        <f t="shared" si="1"/>
        <v>44</v>
      </c>
      <c r="J133" s="30" t="s">
        <v>286</v>
      </c>
      <c r="K133" s="30"/>
      <c r="L133" s="31" t="s">
        <v>287</v>
      </c>
      <c r="M133" s="31"/>
      <c r="N133" s="31" t="s">
        <v>288</v>
      </c>
      <c r="O133" s="30" t="s">
        <v>25</v>
      </c>
      <c r="P133" s="34">
        <v>17395.259999999998</v>
      </c>
      <c r="Q133" s="30" t="s">
        <v>93</v>
      </c>
    </row>
    <row r="134" spans="1:17" ht="60" hidden="1" x14ac:dyDescent="0.2">
      <c r="A134" s="28" t="s">
        <v>122</v>
      </c>
      <c r="B134" s="29">
        <v>45239</v>
      </c>
      <c r="C134" s="30">
        <v>11</v>
      </c>
      <c r="D134" s="31" t="s">
        <v>272</v>
      </c>
      <c r="E134" s="30" t="s">
        <v>273</v>
      </c>
      <c r="F134" s="32" t="s">
        <v>274</v>
      </c>
      <c r="G134" s="8">
        <v>18</v>
      </c>
      <c r="H134" s="33" t="s">
        <v>22</v>
      </c>
      <c r="I134" s="30" t="str">
        <f t="shared" si="1"/>
        <v>44</v>
      </c>
      <c r="J134" s="30" t="s">
        <v>275</v>
      </c>
      <c r="K134" s="30"/>
      <c r="L134" s="31" t="s">
        <v>289</v>
      </c>
      <c r="M134" s="31"/>
      <c r="N134" s="31" t="s">
        <v>290</v>
      </c>
      <c r="O134" s="30" t="s">
        <v>25</v>
      </c>
      <c r="P134" s="34">
        <v>2707.2</v>
      </c>
      <c r="Q134" s="30" t="s">
        <v>93</v>
      </c>
    </row>
    <row r="135" spans="1:17" ht="60" hidden="1" x14ac:dyDescent="0.2">
      <c r="A135" s="28" t="s">
        <v>122</v>
      </c>
      <c r="B135" s="29">
        <v>45239</v>
      </c>
      <c r="C135" s="30">
        <v>11</v>
      </c>
      <c r="D135" s="31" t="s">
        <v>272</v>
      </c>
      <c r="E135" s="30" t="s">
        <v>273</v>
      </c>
      <c r="F135" s="32" t="s">
        <v>274</v>
      </c>
      <c r="G135" s="8">
        <v>18</v>
      </c>
      <c r="H135" s="33" t="s">
        <v>22</v>
      </c>
      <c r="I135" s="30" t="str">
        <f t="shared" si="1"/>
        <v>44</v>
      </c>
      <c r="J135" s="30" t="s">
        <v>275</v>
      </c>
      <c r="K135" s="30"/>
      <c r="L135" s="31" t="s">
        <v>291</v>
      </c>
      <c r="M135" s="31"/>
      <c r="N135" s="31" t="s">
        <v>292</v>
      </c>
      <c r="O135" s="30" t="s">
        <v>25</v>
      </c>
      <c r="P135" s="34">
        <v>1707.98</v>
      </c>
      <c r="Q135" s="30" t="s">
        <v>93</v>
      </c>
    </row>
    <row r="136" spans="1:17" ht="75" hidden="1" x14ac:dyDescent="0.2">
      <c r="A136" s="28" t="s">
        <v>122</v>
      </c>
      <c r="B136" s="29">
        <v>45239</v>
      </c>
      <c r="C136" s="30">
        <v>11</v>
      </c>
      <c r="D136" s="31" t="s">
        <v>272</v>
      </c>
      <c r="E136" s="30" t="s">
        <v>273</v>
      </c>
      <c r="F136" s="32" t="s">
        <v>274</v>
      </c>
      <c r="G136" s="8">
        <v>18</v>
      </c>
      <c r="H136" s="33" t="s">
        <v>22</v>
      </c>
      <c r="I136" s="30" t="str">
        <f t="shared" si="1"/>
        <v>44</v>
      </c>
      <c r="J136" s="30" t="s">
        <v>293</v>
      </c>
      <c r="K136" s="30"/>
      <c r="L136" s="31" t="s">
        <v>294</v>
      </c>
      <c r="M136" s="31"/>
      <c r="N136" s="31" t="s">
        <v>295</v>
      </c>
      <c r="O136" s="30" t="s">
        <v>25</v>
      </c>
      <c r="P136" s="34">
        <v>1110.7</v>
      </c>
      <c r="Q136" s="30" t="s">
        <v>93</v>
      </c>
    </row>
    <row r="137" spans="1:17" ht="60" hidden="1" x14ac:dyDescent="0.2">
      <c r="A137" s="28" t="s">
        <v>122</v>
      </c>
      <c r="B137" s="29">
        <v>45239</v>
      </c>
      <c r="C137" s="30">
        <v>11</v>
      </c>
      <c r="D137" s="31" t="s">
        <v>272</v>
      </c>
      <c r="E137" s="30" t="s">
        <v>273</v>
      </c>
      <c r="F137" s="32" t="s">
        <v>274</v>
      </c>
      <c r="G137" s="8">
        <v>18</v>
      </c>
      <c r="H137" s="33" t="s">
        <v>22</v>
      </c>
      <c r="I137" s="30" t="str">
        <f t="shared" si="1"/>
        <v>44</v>
      </c>
      <c r="J137" s="30" t="s">
        <v>275</v>
      </c>
      <c r="K137" s="30"/>
      <c r="L137" s="31" t="s">
        <v>296</v>
      </c>
      <c r="M137" s="31"/>
      <c r="N137" s="31" t="s">
        <v>297</v>
      </c>
      <c r="O137" s="30" t="s">
        <v>25</v>
      </c>
      <c r="P137" s="34">
        <v>3049.92</v>
      </c>
      <c r="Q137" s="30" t="s">
        <v>93</v>
      </c>
    </row>
    <row r="138" spans="1:17" ht="75" hidden="1" x14ac:dyDescent="0.2">
      <c r="A138" s="28" t="s">
        <v>122</v>
      </c>
      <c r="B138" s="29">
        <v>45239</v>
      </c>
      <c r="C138" s="30">
        <v>11</v>
      </c>
      <c r="D138" s="31" t="s">
        <v>272</v>
      </c>
      <c r="E138" s="30" t="s">
        <v>273</v>
      </c>
      <c r="F138" s="32" t="s">
        <v>274</v>
      </c>
      <c r="G138" s="8">
        <v>18</v>
      </c>
      <c r="H138" s="33" t="s">
        <v>22</v>
      </c>
      <c r="I138" s="30" t="str">
        <f t="shared" si="1"/>
        <v>44</v>
      </c>
      <c r="J138" s="30" t="s">
        <v>281</v>
      </c>
      <c r="K138" s="30"/>
      <c r="L138" s="35" t="s">
        <v>298</v>
      </c>
      <c r="M138" s="31"/>
      <c r="N138" s="31" t="s">
        <v>299</v>
      </c>
      <c r="O138" s="30" t="s">
        <v>25</v>
      </c>
      <c r="P138" s="34">
        <v>3124.74</v>
      </c>
      <c r="Q138" s="30" t="s">
        <v>93</v>
      </c>
    </row>
    <row r="139" spans="1:17" ht="60" hidden="1" x14ac:dyDescent="0.2">
      <c r="A139" s="28" t="s">
        <v>122</v>
      </c>
      <c r="B139" s="29">
        <v>45239</v>
      </c>
      <c r="C139" s="30">
        <v>11</v>
      </c>
      <c r="D139" s="31" t="s">
        <v>272</v>
      </c>
      <c r="E139" s="30" t="s">
        <v>273</v>
      </c>
      <c r="F139" s="32" t="s">
        <v>274</v>
      </c>
      <c r="G139" s="8">
        <v>18</v>
      </c>
      <c r="H139" s="33" t="s">
        <v>22</v>
      </c>
      <c r="I139" s="30" t="str">
        <f t="shared" si="1"/>
        <v>44</v>
      </c>
      <c r="J139" s="30" t="s">
        <v>278</v>
      </c>
      <c r="K139" s="30"/>
      <c r="L139" s="35" t="s">
        <v>300</v>
      </c>
      <c r="M139" s="31"/>
      <c r="N139" s="31" t="s">
        <v>301</v>
      </c>
      <c r="O139" s="30" t="s">
        <v>25</v>
      </c>
      <c r="P139" s="36">
        <v>5320.4</v>
      </c>
      <c r="Q139" s="30" t="s">
        <v>93</v>
      </c>
    </row>
    <row r="140" spans="1:17" ht="60" hidden="1" x14ac:dyDescent="0.2">
      <c r="A140" s="28" t="s">
        <v>122</v>
      </c>
      <c r="B140" s="29">
        <v>45239</v>
      </c>
      <c r="C140" s="30">
        <v>11</v>
      </c>
      <c r="D140" s="31" t="s">
        <v>272</v>
      </c>
      <c r="E140" s="30" t="s">
        <v>273</v>
      </c>
      <c r="F140" s="32" t="s">
        <v>274</v>
      </c>
      <c r="G140" s="8">
        <v>18</v>
      </c>
      <c r="H140" s="33" t="s">
        <v>22</v>
      </c>
      <c r="I140" s="30" t="str">
        <f t="shared" si="1"/>
        <v>44</v>
      </c>
      <c r="J140" s="30" t="s">
        <v>278</v>
      </c>
      <c r="K140" s="30"/>
      <c r="L140" s="35" t="s">
        <v>302</v>
      </c>
      <c r="M140" s="31"/>
      <c r="N140" s="31" t="s">
        <v>303</v>
      </c>
      <c r="O140" s="30" t="s">
        <v>25</v>
      </c>
      <c r="P140" s="36">
        <v>2502.2800000000002</v>
      </c>
      <c r="Q140" s="30" t="s">
        <v>93</v>
      </c>
    </row>
    <row r="141" spans="1:17" ht="60" hidden="1" x14ac:dyDescent="0.2">
      <c r="A141" s="28" t="s">
        <v>122</v>
      </c>
      <c r="B141" s="29">
        <v>45239</v>
      </c>
      <c r="C141" s="30">
        <v>11</v>
      </c>
      <c r="D141" s="31" t="s">
        <v>272</v>
      </c>
      <c r="E141" s="30" t="s">
        <v>273</v>
      </c>
      <c r="F141" s="32" t="s">
        <v>274</v>
      </c>
      <c r="G141" s="8">
        <v>18</v>
      </c>
      <c r="H141" s="33" t="s">
        <v>22</v>
      </c>
      <c r="I141" s="30" t="str">
        <f t="shared" si="1"/>
        <v>44</v>
      </c>
      <c r="J141" s="30" t="s">
        <v>278</v>
      </c>
      <c r="K141" s="30"/>
      <c r="L141" s="35" t="s">
        <v>304</v>
      </c>
      <c r="M141" s="31"/>
      <c r="N141" s="31" t="s">
        <v>305</v>
      </c>
      <c r="O141" s="30" t="s">
        <v>25</v>
      </c>
      <c r="P141" s="36">
        <v>2486.86</v>
      </c>
      <c r="Q141" s="30" t="s">
        <v>93</v>
      </c>
    </row>
    <row r="142" spans="1:17" ht="90" hidden="1" x14ac:dyDescent="0.2">
      <c r="A142" s="28" t="s">
        <v>122</v>
      </c>
      <c r="B142" s="29">
        <v>45239</v>
      </c>
      <c r="C142" s="30">
        <v>11</v>
      </c>
      <c r="D142" s="31" t="s">
        <v>272</v>
      </c>
      <c r="E142" s="30" t="s">
        <v>273</v>
      </c>
      <c r="F142" s="32" t="s">
        <v>274</v>
      </c>
      <c r="G142" s="8">
        <v>18</v>
      </c>
      <c r="H142" s="33" t="s">
        <v>22</v>
      </c>
      <c r="I142" s="30" t="str">
        <f t="shared" si="1"/>
        <v>44</v>
      </c>
      <c r="J142" s="30" t="s">
        <v>306</v>
      </c>
      <c r="K142" s="30"/>
      <c r="L142" s="35" t="s">
        <v>307</v>
      </c>
      <c r="M142" s="31"/>
      <c r="N142" s="31" t="s">
        <v>308</v>
      </c>
      <c r="O142" s="30" t="s">
        <v>25</v>
      </c>
      <c r="P142" s="36">
        <v>2581.4499999999998</v>
      </c>
      <c r="Q142" s="30" t="s">
        <v>93</v>
      </c>
    </row>
    <row r="143" spans="1:17" ht="60" hidden="1" x14ac:dyDescent="0.2">
      <c r="A143" s="28" t="s">
        <v>122</v>
      </c>
      <c r="B143" s="29">
        <v>45239</v>
      </c>
      <c r="C143" s="30">
        <v>11</v>
      </c>
      <c r="D143" s="31" t="s">
        <v>272</v>
      </c>
      <c r="E143" s="30" t="s">
        <v>273</v>
      </c>
      <c r="F143" s="32" t="s">
        <v>274</v>
      </c>
      <c r="G143" s="8">
        <v>18</v>
      </c>
      <c r="H143" s="33" t="s">
        <v>22</v>
      </c>
      <c r="I143" s="30" t="str">
        <f t="shared" si="1"/>
        <v>44</v>
      </c>
      <c r="J143" s="30" t="s">
        <v>309</v>
      </c>
      <c r="K143" s="30"/>
      <c r="L143" s="35" t="s">
        <v>310</v>
      </c>
      <c r="M143" s="31"/>
      <c r="N143" s="31" t="s">
        <v>311</v>
      </c>
      <c r="O143" s="30" t="s">
        <v>25</v>
      </c>
      <c r="P143" s="36">
        <v>5207.6000000000004</v>
      </c>
      <c r="Q143" s="30" t="s">
        <v>93</v>
      </c>
    </row>
    <row r="144" spans="1:17" ht="60" hidden="1" x14ac:dyDescent="0.2">
      <c r="A144" s="28" t="s">
        <v>122</v>
      </c>
      <c r="B144" s="29">
        <v>45239</v>
      </c>
      <c r="C144" s="30">
        <v>11</v>
      </c>
      <c r="D144" s="31" t="s">
        <v>272</v>
      </c>
      <c r="E144" s="30" t="s">
        <v>273</v>
      </c>
      <c r="F144" s="32" t="s">
        <v>274</v>
      </c>
      <c r="G144" s="8">
        <v>18</v>
      </c>
      <c r="H144" s="33" t="s">
        <v>22</v>
      </c>
      <c r="I144" s="30" t="str">
        <f t="shared" si="1"/>
        <v>44</v>
      </c>
      <c r="J144" s="30" t="s">
        <v>306</v>
      </c>
      <c r="K144" s="30"/>
      <c r="L144" s="35" t="s">
        <v>312</v>
      </c>
      <c r="M144" s="31"/>
      <c r="N144" s="31" t="s">
        <v>313</v>
      </c>
      <c r="O144" s="30" t="s">
        <v>25</v>
      </c>
      <c r="P144" s="36">
        <v>2340.6</v>
      </c>
      <c r="Q144" s="30" t="s">
        <v>93</v>
      </c>
    </row>
    <row r="145" spans="1:17" ht="60" hidden="1" x14ac:dyDescent="0.2">
      <c r="A145" s="28" t="s">
        <v>122</v>
      </c>
      <c r="B145" s="29">
        <v>45239</v>
      </c>
      <c r="C145" s="30">
        <v>11</v>
      </c>
      <c r="D145" s="31" t="s">
        <v>272</v>
      </c>
      <c r="E145" s="30" t="s">
        <v>273</v>
      </c>
      <c r="F145" s="32" t="s">
        <v>274</v>
      </c>
      <c r="G145" s="8">
        <v>18</v>
      </c>
      <c r="H145" s="33" t="s">
        <v>22</v>
      </c>
      <c r="I145" s="30" t="str">
        <f t="shared" si="1"/>
        <v>44</v>
      </c>
      <c r="J145" s="30" t="s">
        <v>314</v>
      </c>
      <c r="K145" s="30"/>
      <c r="L145" s="35" t="s">
        <v>315</v>
      </c>
      <c r="M145" s="31"/>
      <c r="N145" s="31" t="s">
        <v>316</v>
      </c>
      <c r="O145" s="30" t="s">
        <v>25</v>
      </c>
      <c r="P145" s="36">
        <v>1078.74</v>
      </c>
      <c r="Q145" s="30" t="s">
        <v>93</v>
      </c>
    </row>
    <row r="146" spans="1:17" ht="60" hidden="1" x14ac:dyDescent="0.2">
      <c r="A146" s="28" t="s">
        <v>122</v>
      </c>
      <c r="B146" s="29">
        <v>45239</v>
      </c>
      <c r="C146" s="30">
        <v>11</v>
      </c>
      <c r="D146" s="31" t="s">
        <v>272</v>
      </c>
      <c r="E146" s="30" t="s">
        <v>273</v>
      </c>
      <c r="F146" s="32" t="s">
        <v>274</v>
      </c>
      <c r="G146" s="8">
        <v>18</v>
      </c>
      <c r="H146" s="33" t="s">
        <v>22</v>
      </c>
      <c r="I146" s="30" t="str">
        <f t="shared" si="1"/>
        <v>44</v>
      </c>
      <c r="J146" s="30" t="s">
        <v>317</v>
      </c>
      <c r="K146" s="30"/>
      <c r="L146" s="35" t="s">
        <v>318</v>
      </c>
      <c r="M146" s="31"/>
      <c r="N146" s="31" t="s">
        <v>319</v>
      </c>
      <c r="O146" s="30" t="s">
        <v>25</v>
      </c>
      <c r="P146" s="37">
        <v>29187</v>
      </c>
      <c r="Q146" s="30" t="s">
        <v>93</v>
      </c>
    </row>
    <row r="147" spans="1:17" ht="60" hidden="1" x14ac:dyDescent="0.2">
      <c r="A147" s="28" t="s">
        <v>122</v>
      </c>
      <c r="B147" s="29">
        <v>45239</v>
      </c>
      <c r="C147" s="30">
        <v>11</v>
      </c>
      <c r="D147" s="31" t="s">
        <v>272</v>
      </c>
      <c r="E147" s="30" t="s">
        <v>273</v>
      </c>
      <c r="F147" s="32" t="s">
        <v>274</v>
      </c>
      <c r="G147" s="8">
        <v>18</v>
      </c>
      <c r="H147" s="33" t="s">
        <v>22</v>
      </c>
      <c r="I147" s="30" t="str">
        <f t="shared" si="1"/>
        <v>44</v>
      </c>
      <c r="J147" s="30" t="s">
        <v>320</v>
      </c>
      <c r="K147" s="30"/>
      <c r="L147" s="35" t="s">
        <v>321</v>
      </c>
      <c r="M147" s="31"/>
      <c r="N147" s="31" t="s">
        <v>322</v>
      </c>
      <c r="O147" s="30" t="s">
        <v>25</v>
      </c>
      <c r="P147" s="36">
        <v>14825.59</v>
      </c>
      <c r="Q147" s="30" t="s">
        <v>93</v>
      </c>
    </row>
    <row r="148" spans="1:17" ht="60" hidden="1" x14ac:dyDescent="0.2">
      <c r="A148" s="28" t="s">
        <v>122</v>
      </c>
      <c r="B148" s="29">
        <v>45239</v>
      </c>
      <c r="C148" s="30">
        <v>11</v>
      </c>
      <c r="D148" s="31" t="s">
        <v>272</v>
      </c>
      <c r="E148" s="30" t="s">
        <v>273</v>
      </c>
      <c r="F148" s="32" t="s">
        <v>274</v>
      </c>
      <c r="G148" s="8">
        <v>18</v>
      </c>
      <c r="H148" s="33" t="s">
        <v>22</v>
      </c>
      <c r="I148" s="30" t="str">
        <f t="shared" si="1"/>
        <v>44</v>
      </c>
      <c r="J148" s="30" t="s">
        <v>278</v>
      </c>
      <c r="K148" s="30"/>
      <c r="L148" s="31" t="s">
        <v>323</v>
      </c>
      <c r="M148" s="31"/>
      <c r="N148" s="31" t="s">
        <v>324</v>
      </c>
      <c r="O148" s="30" t="s">
        <v>25</v>
      </c>
      <c r="P148" s="37">
        <v>2467.5</v>
      </c>
      <c r="Q148" s="30" t="s">
        <v>93</v>
      </c>
    </row>
    <row r="149" spans="1:17" ht="75" hidden="1" x14ac:dyDescent="0.2">
      <c r="A149" s="28" t="s">
        <v>122</v>
      </c>
      <c r="B149" s="29">
        <v>45239</v>
      </c>
      <c r="C149" s="30">
        <v>11</v>
      </c>
      <c r="D149" s="31" t="s">
        <v>272</v>
      </c>
      <c r="E149" s="30" t="s">
        <v>273</v>
      </c>
      <c r="F149" s="32" t="s">
        <v>274</v>
      </c>
      <c r="G149" s="8">
        <v>18</v>
      </c>
      <c r="H149" s="33" t="s">
        <v>22</v>
      </c>
      <c r="I149" s="30" t="str">
        <f t="shared" si="1"/>
        <v>44</v>
      </c>
      <c r="J149" s="30" t="s">
        <v>325</v>
      </c>
      <c r="K149" s="30"/>
      <c r="L149" s="31" t="s">
        <v>326</v>
      </c>
      <c r="M149" s="31"/>
      <c r="N149" s="31" t="s">
        <v>327</v>
      </c>
      <c r="O149" s="30" t="s">
        <v>25</v>
      </c>
      <c r="P149" s="36">
        <v>16552.669999999998</v>
      </c>
      <c r="Q149" s="30" t="s">
        <v>93</v>
      </c>
    </row>
    <row r="150" spans="1:17" ht="105" hidden="1" x14ac:dyDescent="0.2">
      <c r="A150" s="28" t="s">
        <v>122</v>
      </c>
      <c r="B150" s="29">
        <v>45239</v>
      </c>
      <c r="C150" s="30">
        <v>11</v>
      </c>
      <c r="D150" s="31" t="s">
        <v>272</v>
      </c>
      <c r="E150" s="30" t="s">
        <v>273</v>
      </c>
      <c r="F150" s="32" t="s">
        <v>274</v>
      </c>
      <c r="G150" s="8">
        <v>18</v>
      </c>
      <c r="H150" s="33" t="s">
        <v>22</v>
      </c>
      <c r="I150" s="30" t="str">
        <f t="shared" si="1"/>
        <v>44</v>
      </c>
      <c r="J150" s="30" t="s">
        <v>328</v>
      </c>
      <c r="K150" s="30"/>
      <c r="L150" s="31" t="s">
        <v>329</v>
      </c>
      <c r="M150" s="31"/>
      <c r="N150" s="31" t="s">
        <v>330</v>
      </c>
      <c r="O150" s="30" t="s">
        <v>25</v>
      </c>
      <c r="P150" s="37">
        <v>9400</v>
      </c>
      <c r="Q150" s="30" t="s">
        <v>93</v>
      </c>
    </row>
    <row r="151" spans="1:17" ht="60" hidden="1" x14ac:dyDescent="0.2">
      <c r="A151" s="28" t="s">
        <v>122</v>
      </c>
      <c r="B151" s="29">
        <v>45239</v>
      </c>
      <c r="C151" s="30">
        <v>11</v>
      </c>
      <c r="D151" s="31" t="s">
        <v>272</v>
      </c>
      <c r="E151" s="30" t="s">
        <v>273</v>
      </c>
      <c r="F151" s="32" t="s">
        <v>274</v>
      </c>
      <c r="G151" s="8">
        <v>18</v>
      </c>
      <c r="H151" s="33" t="s">
        <v>22</v>
      </c>
      <c r="I151" s="30" t="str">
        <f t="shared" si="1"/>
        <v>44</v>
      </c>
      <c r="J151" s="30" t="s">
        <v>281</v>
      </c>
      <c r="K151" s="30"/>
      <c r="L151" s="31" t="s">
        <v>331</v>
      </c>
      <c r="M151" s="31"/>
      <c r="N151" s="31" t="s">
        <v>332</v>
      </c>
      <c r="O151" s="30" t="s">
        <v>25</v>
      </c>
      <c r="P151" s="36">
        <v>1040.2</v>
      </c>
      <c r="Q151" s="30" t="s">
        <v>93</v>
      </c>
    </row>
    <row r="152" spans="1:17" ht="150" hidden="1" x14ac:dyDescent="0.2">
      <c r="A152" s="28" t="s">
        <v>122</v>
      </c>
      <c r="B152" s="29">
        <v>45239</v>
      </c>
      <c r="C152" s="30">
        <v>11</v>
      </c>
      <c r="D152" s="31" t="s">
        <v>272</v>
      </c>
      <c r="E152" s="30" t="s">
        <v>273</v>
      </c>
      <c r="F152" s="32" t="s">
        <v>274</v>
      </c>
      <c r="G152" s="8">
        <v>18</v>
      </c>
      <c r="H152" s="33" t="s">
        <v>22</v>
      </c>
      <c r="I152" s="30" t="str">
        <f t="shared" si="1"/>
        <v>44</v>
      </c>
      <c r="J152" s="30" t="s">
        <v>333</v>
      </c>
      <c r="K152" s="30"/>
      <c r="L152" s="31" t="s">
        <v>334</v>
      </c>
      <c r="M152" s="31"/>
      <c r="N152" s="31" t="s">
        <v>335</v>
      </c>
      <c r="O152" s="30" t="s">
        <v>25</v>
      </c>
      <c r="P152" s="36">
        <v>5111.1499999999996</v>
      </c>
      <c r="Q152" s="30" t="s">
        <v>93</v>
      </c>
    </row>
    <row r="153" spans="1:17" ht="60" hidden="1" x14ac:dyDescent="0.2">
      <c r="A153" s="28" t="s">
        <v>122</v>
      </c>
      <c r="B153" s="29">
        <v>45239</v>
      </c>
      <c r="C153" s="30">
        <v>11</v>
      </c>
      <c r="D153" s="31" t="s">
        <v>272</v>
      </c>
      <c r="E153" s="30" t="s">
        <v>273</v>
      </c>
      <c r="F153" s="32" t="s">
        <v>274</v>
      </c>
      <c r="G153" s="8">
        <v>18</v>
      </c>
      <c r="H153" s="33" t="s">
        <v>22</v>
      </c>
      <c r="I153" s="30" t="str">
        <f t="shared" si="1"/>
        <v>44</v>
      </c>
      <c r="J153" s="30" t="s">
        <v>278</v>
      </c>
      <c r="K153" s="30"/>
      <c r="L153" s="31" t="s">
        <v>336</v>
      </c>
      <c r="M153" s="31"/>
      <c r="N153" s="31" t="s">
        <v>337</v>
      </c>
      <c r="O153" s="30" t="s">
        <v>25</v>
      </c>
      <c r="P153" s="37">
        <v>2423.5</v>
      </c>
      <c r="Q153" s="30" t="s">
        <v>93</v>
      </c>
    </row>
    <row r="154" spans="1:17" ht="60" hidden="1" x14ac:dyDescent="0.2">
      <c r="A154" s="28" t="s">
        <v>122</v>
      </c>
      <c r="B154" s="29">
        <v>45239</v>
      </c>
      <c r="C154" s="30">
        <v>11</v>
      </c>
      <c r="D154" s="31" t="s">
        <v>272</v>
      </c>
      <c r="E154" s="30" t="s">
        <v>273</v>
      </c>
      <c r="F154" s="32" t="s">
        <v>274</v>
      </c>
      <c r="G154" s="8">
        <v>18</v>
      </c>
      <c r="H154" s="33" t="s">
        <v>22</v>
      </c>
      <c r="I154" s="30" t="str">
        <f t="shared" si="1"/>
        <v>44</v>
      </c>
      <c r="J154" s="30" t="s">
        <v>333</v>
      </c>
      <c r="K154" s="30"/>
      <c r="L154" s="31" t="s">
        <v>338</v>
      </c>
      <c r="M154" s="31"/>
      <c r="N154" s="31" t="s">
        <v>339</v>
      </c>
      <c r="O154" s="30" t="s">
        <v>25</v>
      </c>
      <c r="P154" s="36">
        <v>6660.08</v>
      </c>
      <c r="Q154" s="30" t="s">
        <v>93</v>
      </c>
    </row>
    <row r="155" spans="1:17" ht="60" hidden="1" x14ac:dyDescent="0.2">
      <c r="A155" s="28" t="s">
        <v>122</v>
      </c>
      <c r="B155" s="29">
        <v>45239</v>
      </c>
      <c r="C155" s="30">
        <v>11</v>
      </c>
      <c r="D155" s="31" t="s">
        <v>272</v>
      </c>
      <c r="E155" s="30" t="s">
        <v>273</v>
      </c>
      <c r="F155" s="32" t="s">
        <v>274</v>
      </c>
      <c r="G155" s="8">
        <v>18</v>
      </c>
      <c r="H155" s="33" t="s">
        <v>22</v>
      </c>
      <c r="I155" s="30" t="str">
        <f t="shared" si="1"/>
        <v>44</v>
      </c>
      <c r="J155" s="30" t="s">
        <v>320</v>
      </c>
      <c r="K155" s="30"/>
      <c r="L155" s="31" t="s">
        <v>340</v>
      </c>
      <c r="M155" s="31"/>
      <c r="N155" s="31" t="s">
        <v>341</v>
      </c>
      <c r="O155" s="30" t="s">
        <v>25</v>
      </c>
      <c r="P155" s="37">
        <v>1303.58</v>
      </c>
      <c r="Q155" s="30" t="s">
        <v>93</v>
      </c>
    </row>
    <row r="156" spans="1:17" ht="90" hidden="1" x14ac:dyDescent="0.2">
      <c r="A156" s="28" t="s">
        <v>122</v>
      </c>
      <c r="B156" s="29">
        <v>45239</v>
      </c>
      <c r="C156" s="30">
        <v>11</v>
      </c>
      <c r="D156" s="31" t="s">
        <v>272</v>
      </c>
      <c r="E156" s="30" t="s">
        <v>273</v>
      </c>
      <c r="F156" s="32" t="s">
        <v>274</v>
      </c>
      <c r="G156" s="8">
        <v>18</v>
      </c>
      <c r="H156" s="33" t="s">
        <v>22</v>
      </c>
      <c r="I156" s="30" t="str">
        <f t="shared" si="1"/>
        <v>44</v>
      </c>
      <c r="J156" s="30" t="s">
        <v>281</v>
      </c>
      <c r="K156" s="30"/>
      <c r="L156" s="31" t="s">
        <v>342</v>
      </c>
      <c r="M156" s="31"/>
      <c r="N156" s="31" t="s">
        <v>343</v>
      </c>
      <c r="O156" s="30" t="s">
        <v>25</v>
      </c>
      <c r="P156" s="36">
        <v>2624.59</v>
      </c>
      <c r="Q156" s="30" t="s">
        <v>93</v>
      </c>
    </row>
    <row r="157" spans="1:17" ht="60" hidden="1" x14ac:dyDescent="0.2">
      <c r="A157" s="28" t="s">
        <v>122</v>
      </c>
      <c r="B157" s="29">
        <v>45239</v>
      </c>
      <c r="C157" s="30">
        <v>11</v>
      </c>
      <c r="D157" s="31" t="s">
        <v>272</v>
      </c>
      <c r="E157" s="30" t="s">
        <v>273</v>
      </c>
      <c r="F157" s="32" t="s">
        <v>274</v>
      </c>
      <c r="G157" s="8">
        <v>18</v>
      </c>
      <c r="H157" s="33" t="s">
        <v>22</v>
      </c>
      <c r="I157" s="30" t="str">
        <f t="shared" si="1"/>
        <v>49</v>
      </c>
      <c r="J157" s="30" t="s">
        <v>344</v>
      </c>
      <c r="K157" s="30"/>
      <c r="L157" s="31" t="s">
        <v>345</v>
      </c>
      <c r="M157" s="31"/>
      <c r="N157" s="31" t="s">
        <v>346</v>
      </c>
      <c r="O157" s="30" t="s">
        <v>25</v>
      </c>
      <c r="P157" s="37">
        <v>2447.19</v>
      </c>
      <c r="Q157" s="30" t="s">
        <v>93</v>
      </c>
    </row>
    <row r="158" spans="1:17" ht="60" hidden="1" x14ac:dyDescent="0.2">
      <c r="A158" s="28" t="s">
        <v>122</v>
      </c>
      <c r="B158" s="29">
        <v>45239</v>
      </c>
      <c r="C158" s="30">
        <v>11</v>
      </c>
      <c r="D158" s="31" t="s">
        <v>272</v>
      </c>
      <c r="E158" s="30" t="s">
        <v>273</v>
      </c>
      <c r="F158" s="32" t="s">
        <v>274</v>
      </c>
      <c r="G158" s="8">
        <v>18</v>
      </c>
      <c r="H158" s="33" t="s">
        <v>22</v>
      </c>
      <c r="I158" s="30" t="str">
        <f t="shared" si="1"/>
        <v>49</v>
      </c>
      <c r="J158" s="30" t="s">
        <v>344</v>
      </c>
      <c r="K158" s="30"/>
      <c r="L158" s="31" t="s">
        <v>347</v>
      </c>
      <c r="M158" s="31"/>
      <c r="N158" s="31" t="s">
        <v>348</v>
      </c>
      <c r="O158" s="30" t="s">
        <v>25</v>
      </c>
      <c r="P158" s="36">
        <v>4794</v>
      </c>
      <c r="Q158" s="30" t="s">
        <v>93</v>
      </c>
    </row>
    <row r="159" spans="1:17" ht="60" hidden="1" x14ac:dyDescent="0.2">
      <c r="A159" s="28" t="s">
        <v>122</v>
      </c>
      <c r="B159" s="29">
        <v>45239</v>
      </c>
      <c r="C159" s="30">
        <v>11</v>
      </c>
      <c r="D159" s="31" t="s">
        <v>272</v>
      </c>
      <c r="E159" s="30" t="s">
        <v>273</v>
      </c>
      <c r="F159" s="32" t="s">
        <v>274</v>
      </c>
      <c r="G159" s="8">
        <v>18</v>
      </c>
      <c r="H159" s="33" t="s">
        <v>22</v>
      </c>
      <c r="I159" s="30" t="str">
        <f t="shared" si="1"/>
        <v>49</v>
      </c>
      <c r="J159" s="30" t="s">
        <v>349</v>
      </c>
      <c r="K159" s="30"/>
      <c r="L159" s="35" t="s">
        <v>350</v>
      </c>
      <c r="M159" s="31"/>
      <c r="N159" s="31" t="s">
        <v>351</v>
      </c>
      <c r="O159" s="30" t="s">
        <v>25</v>
      </c>
      <c r="P159" s="37">
        <v>3102</v>
      </c>
      <c r="Q159" s="30" t="s">
        <v>93</v>
      </c>
    </row>
    <row r="160" spans="1:17" ht="60" hidden="1" x14ac:dyDescent="0.2">
      <c r="A160" s="28" t="s">
        <v>122</v>
      </c>
      <c r="B160" s="29">
        <v>45239</v>
      </c>
      <c r="C160" s="30">
        <v>11</v>
      </c>
      <c r="D160" s="31" t="s">
        <v>272</v>
      </c>
      <c r="E160" s="30" t="s">
        <v>273</v>
      </c>
      <c r="F160" s="32" t="s">
        <v>274</v>
      </c>
      <c r="G160" s="8">
        <v>18</v>
      </c>
      <c r="H160" s="33" t="s">
        <v>22</v>
      </c>
      <c r="I160" s="30" t="str">
        <f t="shared" si="1"/>
        <v>49</v>
      </c>
      <c r="J160" s="30" t="s">
        <v>344</v>
      </c>
      <c r="K160" s="30"/>
      <c r="L160" s="35" t="s">
        <v>352</v>
      </c>
      <c r="M160" s="31"/>
      <c r="N160" s="31" t="s">
        <v>353</v>
      </c>
      <c r="O160" s="30" t="s">
        <v>25</v>
      </c>
      <c r="P160" s="37">
        <v>1936.4</v>
      </c>
      <c r="Q160" s="30" t="s">
        <v>93</v>
      </c>
    </row>
    <row r="161" spans="1:17" ht="60" hidden="1" x14ac:dyDescent="0.2">
      <c r="A161" s="28" t="s">
        <v>122</v>
      </c>
      <c r="B161" s="29">
        <v>45239</v>
      </c>
      <c r="C161" s="30">
        <v>11</v>
      </c>
      <c r="D161" s="31" t="s">
        <v>272</v>
      </c>
      <c r="E161" s="30" t="s">
        <v>273</v>
      </c>
      <c r="F161" s="32" t="s">
        <v>274</v>
      </c>
      <c r="G161" s="8">
        <v>18</v>
      </c>
      <c r="H161" s="33" t="s">
        <v>22</v>
      </c>
      <c r="I161" s="30" t="str">
        <f t="shared" si="1"/>
        <v>49</v>
      </c>
      <c r="J161" s="30" t="s">
        <v>354</v>
      </c>
      <c r="K161" s="30"/>
      <c r="L161" s="31" t="s">
        <v>355</v>
      </c>
      <c r="M161" s="31"/>
      <c r="N161" s="31" t="s">
        <v>356</v>
      </c>
      <c r="O161" s="30" t="s">
        <v>25</v>
      </c>
      <c r="P161" s="36">
        <v>3119.62</v>
      </c>
      <c r="Q161" s="30" t="s">
        <v>93</v>
      </c>
    </row>
    <row r="162" spans="1:17" ht="60" hidden="1" x14ac:dyDescent="0.2">
      <c r="A162" s="28" t="s">
        <v>122</v>
      </c>
      <c r="B162" s="29">
        <v>45239</v>
      </c>
      <c r="C162" s="30">
        <v>11</v>
      </c>
      <c r="D162" s="31" t="s">
        <v>272</v>
      </c>
      <c r="E162" s="30" t="s">
        <v>273</v>
      </c>
      <c r="F162" s="32" t="s">
        <v>274</v>
      </c>
      <c r="G162" s="8">
        <v>18</v>
      </c>
      <c r="H162" s="33" t="s">
        <v>22</v>
      </c>
      <c r="I162" s="30" t="str">
        <f t="shared" si="1"/>
        <v>49</v>
      </c>
      <c r="J162" s="30" t="s">
        <v>357</v>
      </c>
      <c r="K162" s="30"/>
      <c r="L162" s="35" t="s">
        <v>358</v>
      </c>
      <c r="M162" s="31"/>
      <c r="N162" s="31" t="s">
        <v>359</v>
      </c>
      <c r="O162" s="30" t="s">
        <v>25</v>
      </c>
      <c r="P162" s="37">
        <v>4700</v>
      </c>
      <c r="Q162" s="30" t="s">
        <v>93</v>
      </c>
    </row>
    <row r="163" spans="1:17" ht="60" hidden="1" x14ac:dyDescent="0.2">
      <c r="A163" s="28" t="s">
        <v>122</v>
      </c>
      <c r="B163" s="29">
        <v>45239</v>
      </c>
      <c r="C163" s="30">
        <v>11</v>
      </c>
      <c r="D163" s="31" t="s">
        <v>272</v>
      </c>
      <c r="E163" s="30" t="s">
        <v>273</v>
      </c>
      <c r="F163" s="32" t="s">
        <v>274</v>
      </c>
      <c r="G163" s="8">
        <v>18</v>
      </c>
      <c r="H163" s="33" t="s">
        <v>22</v>
      </c>
      <c r="I163" s="30" t="str">
        <f t="shared" si="1"/>
        <v>49</v>
      </c>
      <c r="J163" s="30" t="s">
        <v>360</v>
      </c>
      <c r="K163" s="30"/>
      <c r="L163" s="31" t="s">
        <v>361</v>
      </c>
      <c r="M163" s="31"/>
      <c r="N163" s="31" t="s">
        <v>362</v>
      </c>
      <c r="O163" s="30" t="s">
        <v>25</v>
      </c>
      <c r="P163" s="36">
        <v>3534.4</v>
      </c>
      <c r="Q163" s="30" t="s">
        <v>93</v>
      </c>
    </row>
    <row r="164" spans="1:17" ht="60" hidden="1" x14ac:dyDescent="0.2">
      <c r="A164" s="28" t="s">
        <v>122</v>
      </c>
      <c r="B164" s="29">
        <v>45239</v>
      </c>
      <c r="C164" s="30">
        <v>11</v>
      </c>
      <c r="D164" s="31" t="s">
        <v>272</v>
      </c>
      <c r="E164" s="30" t="s">
        <v>273</v>
      </c>
      <c r="F164" s="32" t="s">
        <v>274</v>
      </c>
      <c r="G164" s="8">
        <v>18</v>
      </c>
      <c r="H164" s="33" t="s">
        <v>22</v>
      </c>
      <c r="I164" s="30" t="str">
        <f t="shared" si="1"/>
        <v>49</v>
      </c>
      <c r="J164" s="30" t="s">
        <v>363</v>
      </c>
      <c r="K164" s="30"/>
      <c r="L164" s="31" t="s">
        <v>364</v>
      </c>
      <c r="M164" s="31"/>
      <c r="N164" s="31" t="s">
        <v>365</v>
      </c>
      <c r="O164" s="30" t="s">
        <v>25</v>
      </c>
      <c r="P164" s="37">
        <v>24073.17</v>
      </c>
      <c r="Q164" s="30" t="s">
        <v>93</v>
      </c>
    </row>
    <row r="165" spans="1:17" ht="60" hidden="1" x14ac:dyDescent="0.2">
      <c r="A165" s="28" t="s">
        <v>122</v>
      </c>
      <c r="B165" s="29">
        <v>45239</v>
      </c>
      <c r="C165" s="30">
        <v>11</v>
      </c>
      <c r="D165" s="31" t="s">
        <v>272</v>
      </c>
      <c r="E165" s="30" t="s">
        <v>273</v>
      </c>
      <c r="F165" s="32" t="s">
        <v>274</v>
      </c>
      <c r="G165" s="8">
        <v>18</v>
      </c>
      <c r="H165" s="33" t="s">
        <v>22</v>
      </c>
      <c r="I165" s="30" t="str">
        <f t="shared" si="1"/>
        <v>49</v>
      </c>
      <c r="J165" s="30" t="s">
        <v>366</v>
      </c>
      <c r="K165" s="30"/>
      <c r="L165" s="31" t="s">
        <v>367</v>
      </c>
      <c r="M165" s="31"/>
      <c r="N165" s="31" t="s">
        <v>368</v>
      </c>
      <c r="O165" s="30" t="s">
        <v>25</v>
      </c>
      <c r="P165" s="36">
        <v>7068.8</v>
      </c>
      <c r="Q165" s="30" t="s">
        <v>93</v>
      </c>
    </row>
    <row r="166" spans="1:17" ht="60" hidden="1" x14ac:dyDescent="0.2">
      <c r="A166" s="28" t="s">
        <v>122</v>
      </c>
      <c r="B166" s="29">
        <v>45239</v>
      </c>
      <c r="C166" s="30">
        <v>11</v>
      </c>
      <c r="D166" s="31" t="s">
        <v>272</v>
      </c>
      <c r="E166" s="30" t="s">
        <v>273</v>
      </c>
      <c r="F166" s="32" t="s">
        <v>274</v>
      </c>
      <c r="G166" s="8">
        <v>18</v>
      </c>
      <c r="H166" s="33" t="s">
        <v>22</v>
      </c>
      <c r="I166" s="30" t="str">
        <f t="shared" si="1"/>
        <v>49</v>
      </c>
      <c r="J166" s="30" t="s">
        <v>369</v>
      </c>
      <c r="K166" s="30"/>
      <c r="L166" s="31" t="s">
        <v>370</v>
      </c>
      <c r="M166" s="31"/>
      <c r="N166" s="31" t="s">
        <v>371</v>
      </c>
      <c r="O166" s="30" t="s">
        <v>25</v>
      </c>
      <c r="P166" s="36">
        <v>11612.68</v>
      </c>
      <c r="Q166" s="30" t="s">
        <v>93</v>
      </c>
    </row>
    <row r="167" spans="1:17" ht="60" hidden="1" x14ac:dyDescent="0.2">
      <c r="A167" s="28" t="s">
        <v>122</v>
      </c>
      <c r="B167" s="29">
        <v>45239</v>
      </c>
      <c r="C167" s="30">
        <v>11</v>
      </c>
      <c r="D167" s="31" t="s">
        <v>272</v>
      </c>
      <c r="E167" s="30" t="s">
        <v>273</v>
      </c>
      <c r="F167" s="32" t="s">
        <v>274</v>
      </c>
      <c r="G167" s="8">
        <v>18</v>
      </c>
      <c r="H167" s="33" t="s">
        <v>22</v>
      </c>
      <c r="I167" s="30" t="str">
        <f t="shared" si="1"/>
        <v>49</v>
      </c>
      <c r="J167" s="30" t="s">
        <v>354</v>
      </c>
      <c r="K167" s="30"/>
      <c r="L167" s="31" t="s">
        <v>372</v>
      </c>
      <c r="M167" s="31"/>
      <c r="N167" s="31" t="s">
        <v>373</v>
      </c>
      <c r="O167" s="30" t="s">
        <v>25</v>
      </c>
      <c r="P167" s="37">
        <v>4718.8</v>
      </c>
      <c r="Q167" s="30" t="s">
        <v>93</v>
      </c>
    </row>
    <row r="168" spans="1:17" ht="60" hidden="1" x14ac:dyDescent="0.2">
      <c r="A168" s="28" t="s">
        <v>122</v>
      </c>
      <c r="B168" s="29">
        <v>45239</v>
      </c>
      <c r="C168" s="30">
        <v>11</v>
      </c>
      <c r="D168" s="31" t="s">
        <v>272</v>
      </c>
      <c r="E168" s="30" t="s">
        <v>273</v>
      </c>
      <c r="F168" s="32" t="s">
        <v>274</v>
      </c>
      <c r="G168" s="8">
        <v>18</v>
      </c>
      <c r="H168" s="33" t="s">
        <v>22</v>
      </c>
      <c r="I168" s="30" t="str">
        <f t="shared" si="1"/>
        <v>49</v>
      </c>
      <c r="J168" s="30" t="s">
        <v>374</v>
      </c>
      <c r="K168" s="30"/>
      <c r="L168" s="31" t="s">
        <v>375</v>
      </c>
      <c r="M168" s="31"/>
      <c r="N168" s="31" t="s">
        <v>376</v>
      </c>
      <c r="O168" s="30" t="s">
        <v>25</v>
      </c>
      <c r="P168" s="36">
        <v>5489.24</v>
      </c>
      <c r="Q168" s="30" t="s">
        <v>93</v>
      </c>
    </row>
    <row r="169" spans="1:17" ht="60" hidden="1" x14ac:dyDescent="0.2">
      <c r="A169" s="28" t="s">
        <v>122</v>
      </c>
      <c r="B169" s="29">
        <v>45239</v>
      </c>
      <c r="C169" s="30">
        <v>11</v>
      </c>
      <c r="D169" s="31" t="s">
        <v>272</v>
      </c>
      <c r="E169" s="30" t="s">
        <v>273</v>
      </c>
      <c r="F169" s="32" t="s">
        <v>274</v>
      </c>
      <c r="G169" s="8">
        <v>18</v>
      </c>
      <c r="H169" s="33" t="s">
        <v>22</v>
      </c>
      <c r="I169" s="30" t="str">
        <f t="shared" si="1"/>
        <v>49</v>
      </c>
      <c r="J169" s="30" t="s">
        <v>344</v>
      </c>
      <c r="K169" s="30"/>
      <c r="L169" s="31" t="s">
        <v>377</v>
      </c>
      <c r="M169" s="31"/>
      <c r="N169" s="31" t="s">
        <v>378</v>
      </c>
      <c r="O169" s="30" t="s">
        <v>25</v>
      </c>
      <c r="P169" s="37">
        <v>4230</v>
      </c>
      <c r="Q169" s="30" t="s">
        <v>93</v>
      </c>
    </row>
    <row r="170" spans="1:17" ht="60" hidden="1" x14ac:dyDescent="0.2">
      <c r="A170" s="28" t="s">
        <v>122</v>
      </c>
      <c r="B170" s="29">
        <v>45239</v>
      </c>
      <c r="C170" s="30">
        <v>11</v>
      </c>
      <c r="D170" s="31" t="s">
        <v>272</v>
      </c>
      <c r="E170" s="30" t="s">
        <v>273</v>
      </c>
      <c r="F170" s="32" t="s">
        <v>274</v>
      </c>
      <c r="G170" s="8">
        <v>18</v>
      </c>
      <c r="H170" s="33" t="s">
        <v>22</v>
      </c>
      <c r="I170" s="30" t="str">
        <f t="shared" si="1"/>
        <v>49</v>
      </c>
      <c r="J170" s="30" t="s">
        <v>354</v>
      </c>
      <c r="K170" s="30"/>
      <c r="L170" s="31" t="s">
        <v>379</v>
      </c>
      <c r="M170" s="31"/>
      <c r="N170" s="31" t="s">
        <v>380</v>
      </c>
      <c r="O170" s="30" t="s">
        <v>25</v>
      </c>
      <c r="P170" s="37">
        <v>7313.2</v>
      </c>
      <c r="Q170" s="30" t="s">
        <v>93</v>
      </c>
    </row>
    <row r="171" spans="1:17" ht="60" hidden="1" x14ac:dyDescent="0.2">
      <c r="A171" s="28" t="s">
        <v>122</v>
      </c>
      <c r="B171" s="29">
        <v>45239</v>
      </c>
      <c r="C171" s="30">
        <v>11</v>
      </c>
      <c r="D171" s="31" t="s">
        <v>272</v>
      </c>
      <c r="E171" s="30" t="s">
        <v>273</v>
      </c>
      <c r="F171" s="32" t="s">
        <v>274</v>
      </c>
      <c r="G171" s="8">
        <v>18</v>
      </c>
      <c r="H171" s="33" t="s">
        <v>22</v>
      </c>
      <c r="I171" s="30" t="str">
        <f t="shared" si="1"/>
        <v>49</v>
      </c>
      <c r="J171" s="30" t="s">
        <v>381</v>
      </c>
      <c r="K171" s="30"/>
      <c r="L171" s="31" t="s">
        <v>382</v>
      </c>
      <c r="M171" s="31"/>
      <c r="N171" s="31" t="s">
        <v>383</v>
      </c>
      <c r="O171" s="30" t="s">
        <v>25</v>
      </c>
      <c r="P171" s="36">
        <v>1504</v>
      </c>
      <c r="Q171" s="30" t="s">
        <v>93</v>
      </c>
    </row>
    <row r="172" spans="1:17" ht="60" hidden="1" x14ac:dyDescent="0.2">
      <c r="A172" s="28" t="s">
        <v>122</v>
      </c>
      <c r="B172" s="29">
        <v>45239</v>
      </c>
      <c r="C172" s="30">
        <v>11</v>
      </c>
      <c r="D172" s="31" t="s">
        <v>272</v>
      </c>
      <c r="E172" s="30" t="s">
        <v>273</v>
      </c>
      <c r="F172" s="32" t="s">
        <v>274</v>
      </c>
      <c r="G172" s="8">
        <v>18</v>
      </c>
      <c r="H172" s="33" t="s">
        <v>22</v>
      </c>
      <c r="I172" s="30" t="str">
        <f t="shared" si="1"/>
        <v>49</v>
      </c>
      <c r="J172" s="30" t="s">
        <v>344</v>
      </c>
      <c r="K172" s="30"/>
      <c r="L172" s="31" t="s">
        <v>384</v>
      </c>
      <c r="M172" s="31"/>
      <c r="N172" s="31" t="s">
        <v>27</v>
      </c>
      <c r="O172" s="30" t="s">
        <v>25</v>
      </c>
      <c r="P172" s="37">
        <v>3525.18</v>
      </c>
      <c r="Q172" s="30" t="s">
        <v>93</v>
      </c>
    </row>
    <row r="173" spans="1:17" ht="60" hidden="1" x14ac:dyDescent="0.2">
      <c r="A173" s="28" t="s">
        <v>122</v>
      </c>
      <c r="B173" s="29">
        <v>45239</v>
      </c>
      <c r="C173" s="30">
        <v>11</v>
      </c>
      <c r="D173" s="31" t="s">
        <v>272</v>
      </c>
      <c r="E173" s="30" t="s">
        <v>273</v>
      </c>
      <c r="F173" s="32" t="s">
        <v>274</v>
      </c>
      <c r="G173" s="8">
        <v>18</v>
      </c>
      <c r="H173" s="33" t="s">
        <v>22</v>
      </c>
      <c r="I173" s="30" t="str">
        <f t="shared" si="1"/>
        <v>49</v>
      </c>
      <c r="J173" s="30" t="s">
        <v>344</v>
      </c>
      <c r="K173" s="30"/>
      <c r="L173" s="31" t="s">
        <v>385</v>
      </c>
      <c r="M173" s="31"/>
      <c r="N173" s="31" t="s">
        <v>386</v>
      </c>
      <c r="O173" s="30" t="s">
        <v>25</v>
      </c>
      <c r="P173" s="36">
        <v>3467.41</v>
      </c>
      <c r="Q173" s="30" t="s">
        <v>93</v>
      </c>
    </row>
    <row r="174" spans="1:17" ht="60" hidden="1" x14ac:dyDescent="0.2">
      <c r="A174" s="28" t="s">
        <v>122</v>
      </c>
      <c r="B174" s="29">
        <v>45239</v>
      </c>
      <c r="C174" s="30">
        <v>11</v>
      </c>
      <c r="D174" s="31" t="s">
        <v>272</v>
      </c>
      <c r="E174" s="30" t="s">
        <v>273</v>
      </c>
      <c r="F174" s="32" t="s">
        <v>274</v>
      </c>
      <c r="G174" s="8">
        <v>18</v>
      </c>
      <c r="H174" s="33" t="s">
        <v>22</v>
      </c>
      <c r="I174" s="30" t="str">
        <f t="shared" si="1"/>
        <v>49</v>
      </c>
      <c r="J174" s="30" t="s">
        <v>344</v>
      </c>
      <c r="K174" s="30"/>
      <c r="L174" s="31" t="s">
        <v>387</v>
      </c>
      <c r="M174" s="31"/>
      <c r="N174" s="31" t="s">
        <v>388</v>
      </c>
      <c r="O174" s="30" t="s">
        <v>25</v>
      </c>
      <c r="P174" s="37">
        <v>2066.12</v>
      </c>
      <c r="Q174" s="30" t="s">
        <v>93</v>
      </c>
    </row>
    <row r="175" spans="1:17" ht="60" hidden="1" x14ac:dyDescent="0.2">
      <c r="A175" s="28" t="s">
        <v>122</v>
      </c>
      <c r="B175" s="29">
        <v>45239</v>
      </c>
      <c r="C175" s="30">
        <v>11</v>
      </c>
      <c r="D175" s="31" t="s">
        <v>272</v>
      </c>
      <c r="E175" s="30" t="s">
        <v>273</v>
      </c>
      <c r="F175" s="32" t="s">
        <v>274</v>
      </c>
      <c r="G175" s="8">
        <v>18</v>
      </c>
      <c r="H175" s="33" t="s">
        <v>22</v>
      </c>
      <c r="I175" s="30" t="str">
        <f t="shared" si="1"/>
        <v>53</v>
      </c>
      <c r="J175" s="30" t="s">
        <v>389</v>
      </c>
      <c r="K175" s="30"/>
      <c r="L175" s="31" t="s">
        <v>390</v>
      </c>
      <c r="M175" s="31"/>
      <c r="N175" s="31" t="s">
        <v>391</v>
      </c>
      <c r="O175" s="30" t="s">
        <v>25</v>
      </c>
      <c r="P175" s="36">
        <v>4474.3999999999996</v>
      </c>
      <c r="Q175" s="30" t="s">
        <v>93</v>
      </c>
    </row>
    <row r="176" spans="1:17" ht="60" hidden="1" x14ac:dyDescent="0.2">
      <c r="A176" s="28" t="s">
        <v>122</v>
      </c>
      <c r="B176" s="29">
        <v>45239</v>
      </c>
      <c r="C176" s="30">
        <v>11</v>
      </c>
      <c r="D176" s="31" t="s">
        <v>272</v>
      </c>
      <c r="E176" s="30" t="s">
        <v>273</v>
      </c>
      <c r="F176" s="32" t="s">
        <v>274</v>
      </c>
      <c r="G176" s="8">
        <v>18</v>
      </c>
      <c r="H176" s="33" t="s">
        <v>22</v>
      </c>
      <c r="I176" s="30" t="str">
        <f t="shared" si="1"/>
        <v>53</v>
      </c>
      <c r="J176" s="30" t="s">
        <v>392</v>
      </c>
      <c r="K176" s="30"/>
      <c r="L176" s="38" t="s">
        <v>393</v>
      </c>
      <c r="M176" s="31"/>
      <c r="N176" s="31" t="s">
        <v>394</v>
      </c>
      <c r="O176" s="30" t="s">
        <v>25</v>
      </c>
      <c r="P176" s="36">
        <v>18774.23</v>
      </c>
      <c r="Q176" s="30" t="s">
        <v>93</v>
      </c>
    </row>
    <row r="177" spans="1:17" ht="60" hidden="1" x14ac:dyDescent="0.2">
      <c r="A177" s="28" t="s">
        <v>122</v>
      </c>
      <c r="B177" s="29">
        <v>45239</v>
      </c>
      <c r="C177" s="30">
        <v>11</v>
      </c>
      <c r="D177" s="31" t="s">
        <v>272</v>
      </c>
      <c r="E177" s="30" t="s">
        <v>273</v>
      </c>
      <c r="F177" s="32" t="s">
        <v>274</v>
      </c>
      <c r="G177" s="8">
        <v>18</v>
      </c>
      <c r="H177" s="33" t="s">
        <v>22</v>
      </c>
      <c r="I177" s="30" t="str">
        <f t="shared" si="1"/>
        <v>53</v>
      </c>
      <c r="J177" s="30" t="s">
        <v>395</v>
      </c>
      <c r="K177" s="30"/>
      <c r="L177" s="31" t="s">
        <v>396</v>
      </c>
      <c r="M177" s="31"/>
      <c r="N177" s="31" t="s">
        <v>397</v>
      </c>
      <c r="O177" s="30" t="s">
        <v>25</v>
      </c>
      <c r="P177" s="37">
        <v>27184.799999999999</v>
      </c>
      <c r="Q177" s="30" t="s">
        <v>93</v>
      </c>
    </row>
    <row r="178" spans="1:17" ht="60" hidden="1" x14ac:dyDescent="0.2">
      <c r="A178" s="28" t="s">
        <v>122</v>
      </c>
      <c r="B178" s="29">
        <v>45239</v>
      </c>
      <c r="C178" s="30">
        <v>11</v>
      </c>
      <c r="D178" s="31" t="s">
        <v>272</v>
      </c>
      <c r="E178" s="30" t="s">
        <v>273</v>
      </c>
      <c r="F178" s="32" t="s">
        <v>274</v>
      </c>
      <c r="G178" s="8">
        <v>18</v>
      </c>
      <c r="H178" s="33" t="s">
        <v>22</v>
      </c>
      <c r="I178" s="30" t="str">
        <f t="shared" si="1"/>
        <v>53</v>
      </c>
      <c r="J178" s="30" t="s">
        <v>398</v>
      </c>
      <c r="K178" s="30"/>
      <c r="L178" s="35" t="s">
        <v>399</v>
      </c>
      <c r="M178" s="31"/>
      <c r="N178" s="31" t="s">
        <v>397</v>
      </c>
      <c r="O178" s="30" t="s">
        <v>25</v>
      </c>
      <c r="P178" s="36">
        <v>11656</v>
      </c>
      <c r="Q178" s="30" t="s">
        <v>93</v>
      </c>
    </row>
    <row r="179" spans="1:17" ht="60" hidden="1" x14ac:dyDescent="0.2">
      <c r="A179" s="28" t="s">
        <v>122</v>
      </c>
      <c r="B179" s="29">
        <v>45239</v>
      </c>
      <c r="C179" s="30">
        <v>11</v>
      </c>
      <c r="D179" s="31" t="s">
        <v>272</v>
      </c>
      <c r="E179" s="30" t="s">
        <v>273</v>
      </c>
      <c r="F179" s="32" t="s">
        <v>274</v>
      </c>
      <c r="G179" s="8">
        <v>18</v>
      </c>
      <c r="H179" s="33" t="s">
        <v>22</v>
      </c>
      <c r="I179" s="30" t="str">
        <f t="shared" si="1"/>
        <v>53</v>
      </c>
      <c r="J179" s="30" t="s">
        <v>400</v>
      </c>
      <c r="K179" s="30"/>
      <c r="L179" s="31" t="s">
        <v>401</v>
      </c>
      <c r="M179" s="31"/>
      <c r="N179" s="31" t="s">
        <v>397</v>
      </c>
      <c r="O179" s="30" t="s">
        <v>25</v>
      </c>
      <c r="P179" s="36">
        <v>21079.5</v>
      </c>
      <c r="Q179" s="30" t="s">
        <v>93</v>
      </c>
    </row>
    <row r="180" spans="1:17" ht="60" hidden="1" x14ac:dyDescent="0.2">
      <c r="A180" s="28" t="s">
        <v>122</v>
      </c>
      <c r="B180" s="29">
        <v>45239</v>
      </c>
      <c r="C180" s="30">
        <v>11</v>
      </c>
      <c r="D180" s="31" t="s">
        <v>272</v>
      </c>
      <c r="E180" s="30" t="s">
        <v>273</v>
      </c>
      <c r="F180" s="32" t="s">
        <v>274</v>
      </c>
      <c r="G180" s="8">
        <v>18</v>
      </c>
      <c r="H180" s="33" t="s">
        <v>22</v>
      </c>
      <c r="I180" s="30" t="str">
        <f t="shared" si="1"/>
        <v>72</v>
      </c>
      <c r="J180" s="30" t="s">
        <v>402</v>
      </c>
      <c r="K180" s="30"/>
      <c r="L180" s="31" t="s">
        <v>403</v>
      </c>
      <c r="M180" s="31"/>
      <c r="N180" s="31" t="s">
        <v>404</v>
      </c>
      <c r="O180" s="30" t="s">
        <v>25</v>
      </c>
      <c r="P180" s="37">
        <v>4681.2</v>
      </c>
      <c r="Q180" s="30" t="s">
        <v>93</v>
      </c>
    </row>
    <row r="181" spans="1:17" ht="105" hidden="1" x14ac:dyDescent="0.2">
      <c r="A181" s="28" t="s">
        <v>122</v>
      </c>
      <c r="B181" s="29">
        <v>45239</v>
      </c>
      <c r="C181" s="30">
        <v>11</v>
      </c>
      <c r="D181" s="31" t="s">
        <v>272</v>
      </c>
      <c r="E181" s="30" t="s">
        <v>273</v>
      </c>
      <c r="F181" s="32" t="s">
        <v>274</v>
      </c>
      <c r="G181" s="8">
        <v>18</v>
      </c>
      <c r="H181" s="33" t="s">
        <v>22</v>
      </c>
      <c r="I181" s="30" t="str">
        <f t="shared" si="1"/>
        <v>72</v>
      </c>
      <c r="J181" s="30" t="s">
        <v>405</v>
      </c>
      <c r="K181" s="30"/>
      <c r="L181" s="35" t="s">
        <v>406</v>
      </c>
      <c r="M181" s="31"/>
      <c r="N181" s="31" t="s">
        <v>407</v>
      </c>
      <c r="O181" s="30" t="s">
        <v>25</v>
      </c>
      <c r="P181" s="36">
        <v>8930</v>
      </c>
      <c r="Q181" s="30" t="s">
        <v>93</v>
      </c>
    </row>
    <row r="182" spans="1:17" ht="60" hidden="1" x14ac:dyDescent="0.2">
      <c r="A182" s="28" t="s">
        <v>122</v>
      </c>
      <c r="B182" s="29">
        <v>45239</v>
      </c>
      <c r="C182" s="30">
        <v>11</v>
      </c>
      <c r="D182" s="31" t="s">
        <v>272</v>
      </c>
      <c r="E182" s="30" t="s">
        <v>273</v>
      </c>
      <c r="F182" s="32" t="s">
        <v>274</v>
      </c>
      <c r="G182" s="8">
        <v>18</v>
      </c>
      <c r="H182" s="33" t="s">
        <v>22</v>
      </c>
      <c r="I182" s="30" t="str">
        <f t="shared" si="1"/>
        <v>72</v>
      </c>
      <c r="J182" s="30" t="s">
        <v>408</v>
      </c>
      <c r="K182" s="30"/>
      <c r="L182" s="31" t="s">
        <v>409</v>
      </c>
      <c r="M182" s="31"/>
      <c r="N182" s="31" t="s">
        <v>410</v>
      </c>
      <c r="O182" s="30" t="s">
        <v>25</v>
      </c>
      <c r="P182" s="36">
        <v>4843.58</v>
      </c>
      <c r="Q182" s="30" t="s">
        <v>93</v>
      </c>
    </row>
    <row r="183" spans="1:17" ht="60" hidden="1" x14ac:dyDescent="0.2">
      <c r="A183" s="28" t="s">
        <v>122</v>
      </c>
      <c r="B183" s="29">
        <v>45239</v>
      </c>
      <c r="C183" s="30">
        <v>11</v>
      </c>
      <c r="D183" s="31" t="s">
        <v>272</v>
      </c>
      <c r="E183" s="30" t="s">
        <v>273</v>
      </c>
      <c r="F183" s="32" t="s">
        <v>274</v>
      </c>
      <c r="G183" s="8">
        <v>18</v>
      </c>
      <c r="H183" s="33" t="s">
        <v>22</v>
      </c>
      <c r="I183" s="30" t="str">
        <f t="shared" si="1"/>
        <v>72</v>
      </c>
      <c r="J183" s="30" t="s">
        <v>411</v>
      </c>
      <c r="K183" s="30"/>
      <c r="L183" s="31" t="s">
        <v>412</v>
      </c>
      <c r="M183" s="31"/>
      <c r="N183" s="31" t="s">
        <v>413</v>
      </c>
      <c r="O183" s="30" t="s">
        <v>25</v>
      </c>
      <c r="P183" s="36">
        <v>9400</v>
      </c>
      <c r="Q183" s="30" t="s">
        <v>93</v>
      </c>
    </row>
    <row r="184" spans="1:17" ht="60" hidden="1" x14ac:dyDescent="0.2">
      <c r="A184" s="28" t="s">
        <v>122</v>
      </c>
      <c r="B184" s="29">
        <v>45239</v>
      </c>
      <c r="C184" s="30">
        <v>11</v>
      </c>
      <c r="D184" s="31" t="s">
        <v>272</v>
      </c>
      <c r="E184" s="30" t="s">
        <v>273</v>
      </c>
      <c r="F184" s="32" t="s">
        <v>274</v>
      </c>
      <c r="G184" s="8">
        <v>18</v>
      </c>
      <c r="H184" s="33" t="s">
        <v>22</v>
      </c>
      <c r="I184" s="30" t="str">
        <f t="shared" si="1"/>
        <v>72</v>
      </c>
      <c r="J184" s="30" t="s">
        <v>414</v>
      </c>
      <c r="K184" s="30"/>
      <c r="L184" s="31" t="s">
        <v>415</v>
      </c>
      <c r="M184" s="31"/>
      <c r="N184" s="31" t="s">
        <v>416</v>
      </c>
      <c r="O184" s="30" t="s">
        <v>25</v>
      </c>
      <c r="P184" s="36">
        <v>4215.8999999999996</v>
      </c>
      <c r="Q184" s="30" t="s">
        <v>93</v>
      </c>
    </row>
    <row r="185" spans="1:17" ht="90" hidden="1" x14ac:dyDescent="0.2">
      <c r="A185" s="28" t="s">
        <v>122</v>
      </c>
      <c r="B185" s="29">
        <v>45239</v>
      </c>
      <c r="C185" s="30">
        <v>11</v>
      </c>
      <c r="D185" s="31" t="s">
        <v>272</v>
      </c>
      <c r="E185" s="30" t="s">
        <v>273</v>
      </c>
      <c r="F185" s="32" t="s">
        <v>274</v>
      </c>
      <c r="G185" s="8">
        <v>18</v>
      </c>
      <c r="H185" s="33" t="s">
        <v>22</v>
      </c>
      <c r="I185" s="30" t="str">
        <f t="shared" si="1"/>
        <v>72</v>
      </c>
      <c r="J185" s="30" t="s">
        <v>417</v>
      </c>
      <c r="K185" s="30"/>
      <c r="L185" s="31" t="s">
        <v>418</v>
      </c>
      <c r="M185" s="31"/>
      <c r="N185" s="31" t="s">
        <v>419</v>
      </c>
      <c r="O185" s="30" t="s">
        <v>25</v>
      </c>
      <c r="P185" s="36">
        <v>103.87</v>
      </c>
      <c r="Q185" s="30" t="s">
        <v>93</v>
      </c>
    </row>
    <row r="186" spans="1:17" ht="60" hidden="1" x14ac:dyDescent="0.2">
      <c r="A186" s="28" t="s">
        <v>122</v>
      </c>
      <c r="B186" s="29">
        <v>45239</v>
      </c>
      <c r="C186" s="30">
        <v>11</v>
      </c>
      <c r="D186" s="31" t="s">
        <v>272</v>
      </c>
      <c r="E186" s="30" t="s">
        <v>273</v>
      </c>
      <c r="F186" s="32" t="s">
        <v>274</v>
      </c>
      <c r="G186" s="8">
        <v>18</v>
      </c>
      <c r="H186" s="33" t="s">
        <v>22</v>
      </c>
      <c r="I186" s="30" t="str">
        <f t="shared" si="1"/>
        <v>72</v>
      </c>
      <c r="J186" s="30" t="s">
        <v>420</v>
      </c>
      <c r="K186" s="30"/>
      <c r="L186" s="31" t="s">
        <v>421</v>
      </c>
      <c r="M186" s="31"/>
      <c r="N186" s="31" t="s">
        <v>422</v>
      </c>
      <c r="O186" s="30" t="s">
        <v>25</v>
      </c>
      <c r="P186" s="36">
        <v>1657.47</v>
      </c>
      <c r="Q186" s="30" t="s">
        <v>93</v>
      </c>
    </row>
    <row r="187" spans="1:17" ht="60" hidden="1" x14ac:dyDescent="0.2">
      <c r="A187" s="28" t="s">
        <v>122</v>
      </c>
      <c r="B187" s="29">
        <v>45239</v>
      </c>
      <c r="C187" s="30">
        <v>11</v>
      </c>
      <c r="D187" s="31" t="s">
        <v>272</v>
      </c>
      <c r="E187" s="30" t="s">
        <v>273</v>
      </c>
      <c r="F187" s="32" t="s">
        <v>274</v>
      </c>
      <c r="G187" s="8">
        <v>18</v>
      </c>
      <c r="H187" s="33" t="s">
        <v>22</v>
      </c>
      <c r="I187" s="30" t="str">
        <f t="shared" si="1"/>
        <v>72</v>
      </c>
      <c r="J187" s="30" t="s">
        <v>423</v>
      </c>
      <c r="K187" s="30"/>
      <c r="L187" s="31" t="s">
        <v>424</v>
      </c>
      <c r="M187" s="31"/>
      <c r="N187" s="31" t="s">
        <v>425</v>
      </c>
      <c r="O187" s="30" t="s">
        <v>25</v>
      </c>
      <c r="P187" s="36">
        <v>3525</v>
      </c>
      <c r="Q187" s="30" t="s">
        <v>93</v>
      </c>
    </row>
    <row r="188" spans="1:17" ht="90" hidden="1" x14ac:dyDescent="0.2">
      <c r="A188" s="28" t="s">
        <v>122</v>
      </c>
      <c r="B188" s="29">
        <v>45239</v>
      </c>
      <c r="C188" s="30">
        <v>11</v>
      </c>
      <c r="D188" s="31" t="s">
        <v>272</v>
      </c>
      <c r="E188" s="30" t="s">
        <v>273</v>
      </c>
      <c r="F188" s="32" t="s">
        <v>274</v>
      </c>
      <c r="G188" s="8">
        <v>18</v>
      </c>
      <c r="H188" s="33" t="s">
        <v>22</v>
      </c>
      <c r="I188" s="30" t="str">
        <f t="shared" si="1"/>
        <v>72</v>
      </c>
      <c r="J188" s="30" t="s">
        <v>426</v>
      </c>
      <c r="K188" s="30"/>
      <c r="L188" s="31" t="s">
        <v>427</v>
      </c>
      <c r="M188" s="31"/>
      <c r="N188" s="31" t="s">
        <v>428</v>
      </c>
      <c r="O188" s="30" t="s">
        <v>25</v>
      </c>
      <c r="P188" s="36">
        <v>6467.2</v>
      </c>
      <c r="Q188" s="30" t="s">
        <v>93</v>
      </c>
    </row>
    <row r="189" spans="1:17" ht="60" hidden="1" x14ac:dyDescent="0.2">
      <c r="A189" s="28" t="s">
        <v>122</v>
      </c>
      <c r="B189" s="29">
        <v>45239</v>
      </c>
      <c r="C189" s="30">
        <v>11</v>
      </c>
      <c r="D189" s="31" t="s">
        <v>272</v>
      </c>
      <c r="E189" s="30" t="s">
        <v>273</v>
      </c>
      <c r="F189" s="32" t="s">
        <v>274</v>
      </c>
      <c r="G189" s="8">
        <v>18</v>
      </c>
      <c r="H189" s="33" t="s">
        <v>22</v>
      </c>
      <c r="I189" s="30" t="str">
        <f t="shared" si="1"/>
        <v>85</v>
      </c>
      <c r="J189" s="30" t="s">
        <v>429</v>
      </c>
      <c r="K189" s="30"/>
      <c r="L189" s="31" t="s">
        <v>430</v>
      </c>
      <c r="M189" s="31"/>
      <c r="N189" s="31" t="s">
        <v>431</v>
      </c>
      <c r="O189" s="30" t="s">
        <v>25</v>
      </c>
      <c r="P189" s="36">
        <v>10686.64</v>
      </c>
      <c r="Q189" s="30" t="s">
        <v>93</v>
      </c>
    </row>
    <row r="190" spans="1:17" ht="60" hidden="1" x14ac:dyDescent="0.2">
      <c r="A190" s="28" t="s">
        <v>122</v>
      </c>
      <c r="B190" s="29">
        <v>45239</v>
      </c>
      <c r="C190" s="30">
        <v>11</v>
      </c>
      <c r="D190" s="31" t="s">
        <v>272</v>
      </c>
      <c r="E190" s="30" t="s">
        <v>273</v>
      </c>
      <c r="F190" s="32" t="s">
        <v>274</v>
      </c>
      <c r="G190" s="8">
        <v>18</v>
      </c>
      <c r="H190" s="33" t="s">
        <v>22</v>
      </c>
      <c r="I190" s="30" t="str">
        <f t="shared" si="1"/>
        <v>44</v>
      </c>
      <c r="J190" s="30" t="s">
        <v>306</v>
      </c>
      <c r="K190" s="30"/>
      <c r="L190" s="31" t="s">
        <v>432</v>
      </c>
      <c r="M190" s="31"/>
      <c r="N190" s="31" t="s">
        <v>433</v>
      </c>
      <c r="O190" s="30" t="s">
        <v>25</v>
      </c>
      <c r="P190" s="36">
        <v>13851.76</v>
      </c>
      <c r="Q190" s="30" t="s">
        <v>26</v>
      </c>
    </row>
    <row r="191" spans="1:17" ht="60" hidden="1" x14ac:dyDescent="0.2">
      <c r="A191" s="28" t="s">
        <v>122</v>
      </c>
      <c r="B191" s="29">
        <v>45239</v>
      </c>
      <c r="C191" s="30">
        <v>11</v>
      </c>
      <c r="D191" s="31" t="s">
        <v>272</v>
      </c>
      <c r="E191" s="30" t="s">
        <v>273</v>
      </c>
      <c r="F191" s="32" t="s">
        <v>274</v>
      </c>
      <c r="G191" s="8">
        <v>18</v>
      </c>
      <c r="H191" s="33" t="s">
        <v>22</v>
      </c>
      <c r="I191" s="30" t="str">
        <f t="shared" si="1"/>
        <v>44</v>
      </c>
      <c r="J191" s="30" t="s">
        <v>333</v>
      </c>
      <c r="K191" s="30"/>
      <c r="L191" s="31" t="s">
        <v>434</v>
      </c>
      <c r="M191" s="31"/>
      <c r="N191" s="31" t="s">
        <v>435</v>
      </c>
      <c r="O191" s="30" t="s">
        <v>25</v>
      </c>
      <c r="P191" s="36">
        <v>6392</v>
      </c>
      <c r="Q191" s="30" t="s">
        <v>26</v>
      </c>
    </row>
    <row r="192" spans="1:17" ht="60" hidden="1" x14ac:dyDescent="0.2">
      <c r="A192" s="28" t="s">
        <v>122</v>
      </c>
      <c r="B192" s="29">
        <v>45239</v>
      </c>
      <c r="C192" s="30">
        <v>11</v>
      </c>
      <c r="D192" s="31" t="s">
        <v>272</v>
      </c>
      <c r="E192" s="30" t="s">
        <v>273</v>
      </c>
      <c r="F192" s="32" t="s">
        <v>274</v>
      </c>
      <c r="G192" s="8">
        <v>18</v>
      </c>
      <c r="H192" s="33" t="s">
        <v>22</v>
      </c>
      <c r="I192" s="30" t="str">
        <f t="shared" si="1"/>
        <v>44</v>
      </c>
      <c r="J192" s="30" t="s">
        <v>436</v>
      </c>
      <c r="K192" s="30"/>
      <c r="L192" s="31" t="s">
        <v>437</v>
      </c>
      <c r="M192" s="31"/>
      <c r="N192" s="31" t="s">
        <v>438</v>
      </c>
      <c r="O192" s="30" t="s">
        <v>25</v>
      </c>
      <c r="P192" s="36">
        <v>17860</v>
      </c>
      <c r="Q192" s="30" t="s">
        <v>26</v>
      </c>
    </row>
    <row r="193" spans="1:17" ht="60" hidden="1" x14ac:dyDescent="0.2">
      <c r="A193" s="28" t="s">
        <v>122</v>
      </c>
      <c r="B193" s="29">
        <v>45239</v>
      </c>
      <c r="C193" s="30">
        <v>11</v>
      </c>
      <c r="D193" s="31" t="s">
        <v>272</v>
      </c>
      <c r="E193" s="30" t="s">
        <v>273</v>
      </c>
      <c r="F193" s="32" t="s">
        <v>274</v>
      </c>
      <c r="G193" s="8">
        <v>18</v>
      </c>
      <c r="H193" s="33" t="s">
        <v>22</v>
      </c>
      <c r="I193" s="30" t="str">
        <f t="shared" si="1"/>
        <v>44</v>
      </c>
      <c r="J193" s="30" t="s">
        <v>439</v>
      </c>
      <c r="K193" s="30"/>
      <c r="L193" s="31" t="s">
        <v>440</v>
      </c>
      <c r="M193" s="31"/>
      <c r="N193" s="31" t="s">
        <v>441</v>
      </c>
      <c r="O193" s="30" t="s">
        <v>25</v>
      </c>
      <c r="P193" s="36">
        <v>9400</v>
      </c>
      <c r="Q193" s="30" t="s">
        <v>26</v>
      </c>
    </row>
    <row r="194" spans="1:17" ht="75" hidden="1" x14ac:dyDescent="0.2">
      <c r="A194" s="28" t="s">
        <v>122</v>
      </c>
      <c r="B194" s="29">
        <v>45239</v>
      </c>
      <c r="C194" s="30">
        <v>11</v>
      </c>
      <c r="D194" s="31" t="s">
        <v>272</v>
      </c>
      <c r="E194" s="30" t="s">
        <v>273</v>
      </c>
      <c r="F194" s="32" t="s">
        <v>274</v>
      </c>
      <c r="G194" s="8">
        <v>18</v>
      </c>
      <c r="H194" s="33" t="s">
        <v>22</v>
      </c>
      <c r="I194" s="30" t="str">
        <f t="shared" ref="I194:I257" si="2">LEFT(J194,2)</f>
        <v>44</v>
      </c>
      <c r="J194" s="30" t="s">
        <v>442</v>
      </c>
      <c r="K194" s="30"/>
      <c r="L194" s="31" t="s">
        <v>443</v>
      </c>
      <c r="M194" s="31"/>
      <c r="N194" s="31" t="s">
        <v>444</v>
      </c>
      <c r="O194" s="30" t="s">
        <v>25</v>
      </c>
      <c r="P194" s="36">
        <v>9400</v>
      </c>
      <c r="Q194" s="30" t="s">
        <v>26</v>
      </c>
    </row>
    <row r="195" spans="1:17" ht="75" hidden="1" x14ac:dyDescent="0.2">
      <c r="A195" s="28" t="s">
        <v>122</v>
      </c>
      <c r="B195" s="29">
        <v>45239</v>
      </c>
      <c r="C195" s="30">
        <v>11</v>
      </c>
      <c r="D195" s="31" t="s">
        <v>272</v>
      </c>
      <c r="E195" s="30" t="s">
        <v>273</v>
      </c>
      <c r="F195" s="32" t="s">
        <v>274</v>
      </c>
      <c r="G195" s="8">
        <v>18</v>
      </c>
      <c r="H195" s="33" t="s">
        <v>22</v>
      </c>
      <c r="I195" s="30" t="str">
        <f t="shared" si="2"/>
        <v>44</v>
      </c>
      <c r="J195" s="30" t="s">
        <v>445</v>
      </c>
      <c r="K195" s="30"/>
      <c r="L195" s="31" t="s">
        <v>446</v>
      </c>
      <c r="M195" s="31"/>
      <c r="N195" s="31" t="s">
        <v>447</v>
      </c>
      <c r="O195" s="30" t="s">
        <v>25</v>
      </c>
      <c r="P195" s="36">
        <v>9400</v>
      </c>
      <c r="Q195" s="30" t="s">
        <v>26</v>
      </c>
    </row>
    <row r="196" spans="1:17" ht="60" hidden="1" x14ac:dyDescent="0.2">
      <c r="A196" s="28" t="s">
        <v>122</v>
      </c>
      <c r="B196" s="29">
        <v>45239</v>
      </c>
      <c r="C196" s="30">
        <v>11</v>
      </c>
      <c r="D196" s="31" t="s">
        <v>272</v>
      </c>
      <c r="E196" s="30" t="s">
        <v>273</v>
      </c>
      <c r="F196" s="32" t="s">
        <v>274</v>
      </c>
      <c r="G196" s="8">
        <v>18</v>
      </c>
      <c r="H196" s="33" t="s">
        <v>22</v>
      </c>
      <c r="I196" s="30" t="str">
        <f t="shared" si="2"/>
        <v>44</v>
      </c>
      <c r="J196" s="30" t="s">
        <v>275</v>
      </c>
      <c r="K196" s="30"/>
      <c r="L196" s="31" t="s">
        <v>448</v>
      </c>
      <c r="M196" s="31"/>
      <c r="N196" s="31" t="s">
        <v>449</v>
      </c>
      <c r="O196" s="30" t="s">
        <v>25</v>
      </c>
      <c r="P196" s="36">
        <v>1192.8599999999999</v>
      </c>
      <c r="Q196" s="30" t="s">
        <v>26</v>
      </c>
    </row>
    <row r="197" spans="1:17" ht="60" hidden="1" x14ac:dyDescent="0.2">
      <c r="A197" s="28" t="s">
        <v>122</v>
      </c>
      <c r="B197" s="29">
        <v>45239</v>
      </c>
      <c r="C197" s="30">
        <v>11</v>
      </c>
      <c r="D197" s="31" t="s">
        <v>272</v>
      </c>
      <c r="E197" s="30" t="s">
        <v>273</v>
      </c>
      <c r="F197" s="32" t="s">
        <v>274</v>
      </c>
      <c r="G197" s="8">
        <v>18</v>
      </c>
      <c r="H197" s="33" t="s">
        <v>22</v>
      </c>
      <c r="I197" s="30" t="str">
        <f t="shared" si="2"/>
        <v>44</v>
      </c>
      <c r="J197" s="30" t="s">
        <v>275</v>
      </c>
      <c r="K197" s="30"/>
      <c r="L197" s="31" t="s">
        <v>450</v>
      </c>
      <c r="M197" s="31"/>
      <c r="N197" s="31" t="s">
        <v>451</v>
      </c>
      <c r="O197" s="30" t="s">
        <v>25</v>
      </c>
      <c r="P197" s="36">
        <v>8268.24</v>
      </c>
      <c r="Q197" s="30" t="s">
        <v>26</v>
      </c>
    </row>
    <row r="198" spans="1:17" ht="90" hidden="1" x14ac:dyDescent="0.2">
      <c r="A198" s="28" t="s">
        <v>122</v>
      </c>
      <c r="B198" s="29">
        <v>45239</v>
      </c>
      <c r="C198" s="30">
        <v>11</v>
      </c>
      <c r="D198" s="31" t="s">
        <v>272</v>
      </c>
      <c r="E198" s="30" t="s">
        <v>273</v>
      </c>
      <c r="F198" s="32" t="s">
        <v>274</v>
      </c>
      <c r="G198" s="8">
        <v>18</v>
      </c>
      <c r="H198" s="33" t="s">
        <v>22</v>
      </c>
      <c r="I198" s="30" t="str">
        <f t="shared" si="2"/>
        <v>44</v>
      </c>
      <c r="J198" s="30" t="s">
        <v>309</v>
      </c>
      <c r="K198" s="30"/>
      <c r="L198" s="31" t="s">
        <v>452</v>
      </c>
      <c r="M198" s="31"/>
      <c r="N198" s="31" t="s">
        <v>453</v>
      </c>
      <c r="O198" s="30" t="s">
        <v>25</v>
      </c>
      <c r="P198" s="36">
        <v>37600</v>
      </c>
      <c r="Q198" s="30" t="s">
        <v>26</v>
      </c>
    </row>
    <row r="199" spans="1:17" ht="60" hidden="1" x14ac:dyDescent="0.2">
      <c r="A199" s="28" t="s">
        <v>122</v>
      </c>
      <c r="B199" s="29">
        <v>45239</v>
      </c>
      <c r="C199" s="30">
        <v>11</v>
      </c>
      <c r="D199" s="31" t="s">
        <v>272</v>
      </c>
      <c r="E199" s="30" t="s">
        <v>273</v>
      </c>
      <c r="F199" s="32" t="s">
        <v>274</v>
      </c>
      <c r="G199" s="8">
        <v>18</v>
      </c>
      <c r="H199" s="33" t="s">
        <v>22</v>
      </c>
      <c r="I199" s="30" t="str">
        <f t="shared" si="2"/>
        <v>44</v>
      </c>
      <c r="J199" s="30" t="s">
        <v>275</v>
      </c>
      <c r="K199" s="30"/>
      <c r="L199" s="31" t="s">
        <v>454</v>
      </c>
      <c r="M199" s="31"/>
      <c r="N199" s="31" t="s">
        <v>455</v>
      </c>
      <c r="O199" s="30" t="s">
        <v>25</v>
      </c>
      <c r="P199" s="36">
        <v>541.44000000000005</v>
      </c>
      <c r="Q199" s="30" t="s">
        <v>26</v>
      </c>
    </row>
    <row r="200" spans="1:17" ht="60" hidden="1" x14ac:dyDescent="0.2">
      <c r="A200" s="28" t="s">
        <v>122</v>
      </c>
      <c r="B200" s="29">
        <v>45239</v>
      </c>
      <c r="C200" s="30">
        <v>11</v>
      </c>
      <c r="D200" s="31" t="s">
        <v>272</v>
      </c>
      <c r="E200" s="30" t="s">
        <v>273</v>
      </c>
      <c r="F200" s="32" t="s">
        <v>274</v>
      </c>
      <c r="G200" s="8">
        <v>18</v>
      </c>
      <c r="H200" s="33" t="s">
        <v>22</v>
      </c>
      <c r="I200" s="30" t="str">
        <f t="shared" si="2"/>
        <v>44</v>
      </c>
      <c r="J200" s="30" t="s">
        <v>456</v>
      </c>
      <c r="K200" s="30"/>
      <c r="L200" s="31" t="s">
        <v>457</v>
      </c>
      <c r="M200" s="31"/>
      <c r="N200" s="31" t="s">
        <v>458</v>
      </c>
      <c r="O200" s="30" t="s">
        <v>25</v>
      </c>
      <c r="P200" s="36">
        <v>12683.09</v>
      </c>
      <c r="Q200" s="30" t="s">
        <v>26</v>
      </c>
    </row>
    <row r="201" spans="1:17" ht="60" hidden="1" x14ac:dyDescent="0.2">
      <c r="A201" s="28" t="s">
        <v>122</v>
      </c>
      <c r="B201" s="29">
        <v>45239</v>
      </c>
      <c r="C201" s="30">
        <v>11</v>
      </c>
      <c r="D201" s="31" t="s">
        <v>272</v>
      </c>
      <c r="E201" s="30" t="s">
        <v>273</v>
      </c>
      <c r="F201" s="32" t="s">
        <v>274</v>
      </c>
      <c r="G201" s="8">
        <v>18</v>
      </c>
      <c r="H201" s="33" t="s">
        <v>22</v>
      </c>
      <c r="I201" s="30" t="str">
        <f t="shared" si="2"/>
        <v>44</v>
      </c>
      <c r="J201" s="30" t="s">
        <v>456</v>
      </c>
      <c r="K201" s="30"/>
      <c r="L201" s="31" t="s">
        <v>459</v>
      </c>
      <c r="M201" s="31"/>
      <c r="N201" s="31" t="s">
        <v>460</v>
      </c>
      <c r="O201" s="30" t="s">
        <v>25</v>
      </c>
      <c r="P201" s="36">
        <v>11166.33</v>
      </c>
      <c r="Q201" s="30" t="s">
        <v>26</v>
      </c>
    </row>
    <row r="202" spans="1:17" ht="60" hidden="1" x14ac:dyDescent="0.2">
      <c r="A202" s="28" t="s">
        <v>122</v>
      </c>
      <c r="B202" s="29">
        <v>45239</v>
      </c>
      <c r="C202" s="30">
        <v>11</v>
      </c>
      <c r="D202" s="31" t="s">
        <v>272</v>
      </c>
      <c r="E202" s="30" t="s">
        <v>273</v>
      </c>
      <c r="F202" s="32" t="s">
        <v>274</v>
      </c>
      <c r="G202" s="8">
        <v>18</v>
      </c>
      <c r="H202" s="33" t="s">
        <v>22</v>
      </c>
      <c r="I202" s="30" t="str">
        <f t="shared" si="2"/>
        <v>44</v>
      </c>
      <c r="J202" s="30" t="s">
        <v>439</v>
      </c>
      <c r="K202" s="30"/>
      <c r="L202" s="31" t="s">
        <v>461</v>
      </c>
      <c r="M202" s="31"/>
      <c r="N202" s="31" t="s">
        <v>462</v>
      </c>
      <c r="O202" s="30" t="s">
        <v>25</v>
      </c>
      <c r="P202" s="36">
        <v>14124.44</v>
      </c>
      <c r="Q202" s="30" t="s">
        <v>26</v>
      </c>
    </row>
    <row r="203" spans="1:17" ht="60" hidden="1" x14ac:dyDescent="0.2">
      <c r="A203" s="28" t="s">
        <v>122</v>
      </c>
      <c r="B203" s="29">
        <v>45239</v>
      </c>
      <c r="C203" s="30">
        <v>11</v>
      </c>
      <c r="D203" s="31" t="s">
        <v>272</v>
      </c>
      <c r="E203" s="30" t="s">
        <v>273</v>
      </c>
      <c r="F203" s="32" t="s">
        <v>274</v>
      </c>
      <c r="G203" s="8">
        <v>18</v>
      </c>
      <c r="H203" s="33" t="s">
        <v>22</v>
      </c>
      <c r="I203" s="30" t="str">
        <f t="shared" si="2"/>
        <v>44</v>
      </c>
      <c r="J203" s="30" t="s">
        <v>463</v>
      </c>
      <c r="K203" s="30"/>
      <c r="L203" s="31" t="s">
        <v>464</v>
      </c>
      <c r="M203" s="31"/>
      <c r="N203" s="31" t="s">
        <v>465</v>
      </c>
      <c r="O203" s="30" t="s">
        <v>25</v>
      </c>
      <c r="P203" s="36">
        <v>2754.38</v>
      </c>
      <c r="Q203" s="30" t="s">
        <v>26</v>
      </c>
    </row>
    <row r="204" spans="1:17" ht="120" hidden="1" x14ac:dyDescent="0.2">
      <c r="A204" s="28" t="s">
        <v>122</v>
      </c>
      <c r="B204" s="29">
        <v>45239</v>
      </c>
      <c r="C204" s="30">
        <v>11</v>
      </c>
      <c r="D204" s="31" t="s">
        <v>272</v>
      </c>
      <c r="E204" s="30" t="s">
        <v>273</v>
      </c>
      <c r="F204" s="32" t="s">
        <v>274</v>
      </c>
      <c r="G204" s="8">
        <v>18</v>
      </c>
      <c r="H204" s="33" t="s">
        <v>22</v>
      </c>
      <c r="I204" s="30" t="str">
        <f t="shared" si="2"/>
        <v>44</v>
      </c>
      <c r="J204" s="30" t="s">
        <v>320</v>
      </c>
      <c r="K204" s="30"/>
      <c r="L204" s="31" t="s">
        <v>466</v>
      </c>
      <c r="M204" s="31"/>
      <c r="N204" s="31" t="s">
        <v>467</v>
      </c>
      <c r="O204" s="30" t="s">
        <v>25</v>
      </c>
      <c r="P204" s="36">
        <v>11034.42</v>
      </c>
      <c r="Q204" s="30" t="s">
        <v>26</v>
      </c>
    </row>
    <row r="205" spans="1:17" ht="60" hidden="1" x14ac:dyDescent="0.2">
      <c r="A205" s="28" t="s">
        <v>122</v>
      </c>
      <c r="B205" s="29">
        <v>45239</v>
      </c>
      <c r="C205" s="30">
        <v>11</v>
      </c>
      <c r="D205" s="31" t="s">
        <v>272</v>
      </c>
      <c r="E205" s="30" t="s">
        <v>273</v>
      </c>
      <c r="F205" s="32" t="s">
        <v>274</v>
      </c>
      <c r="G205" s="8">
        <v>18</v>
      </c>
      <c r="H205" s="33" t="s">
        <v>22</v>
      </c>
      <c r="I205" s="30" t="str">
        <f t="shared" si="2"/>
        <v>44</v>
      </c>
      <c r="J205" s="30" t="s">
        <v>468</v>
      </c>
      <c r="K205" s="30"/>
      <c r="L205" s="31" t="s">
        <v>469</v>
      </c>
      <c r="M205" s="31"/>
      <c r="N205" s="31" t="s">
        <v>470</v>
      </c>
      <c r="O205" s="30" t="s">
        <v>25</v>
      </c>
      <c r="P205" s="36">
        <v>8972.2999999999993</v>
      </c>
      <c r="Q205" s="30" t="s">
        <v>26</v>
      </c>
    </row>
    <row r="206" spans="1:17" ht="105" hidden="1" x14ac:dyDescent="0.2">
      <c r="A206" s="28" t="s">
        <v>122</v>
      </c>
      <c r="B206" s="29">
        <v>45239</v>
      </c>
      <c r="C206" s="30">
        <v>11</v>
      </c>
      <c r="D206" s="31" t="s">
        <v>272</v>
      </c>
      <c r="E206" s="30" t="s">
        <v>273</v>
      </c>
      <c r="F206" s="32" t="s">
        <v>274</v>
      </c>
      <c r="G206" s="8">
        <v>18</v>
      </c>
      <c r="H206" s="33" t="s">
        <v>22</v>
      </c>
      <c r="I206" s="30" t="str">
        <f t="shared" si="2"/>
        <v>44</v>
      </c>
      <c r="J206" s="30" t="s">
        <v>281</v>
      </c>
      <c r="K206" s="30"/>
      <c r="L206" s="31" t="s">
        <v>471</v>
      </c>
      <c r="M206" s="31"/>
      <c r="N206" s="31" t="s">
        <v>472</v>
      </c>
      <c r="O206" s="30" t="s">
        <v>25</v>
      </c>
      <c r="P206" s="36">
        <v>2235.15</v>
      </c>
      <c r="Q206" s="30" t="s">
        <v>26</v>
      </c>
    </row>
    <row r="207" spans="1:17" ht="90" hidden="1" x14ac:dyDescent="0.2">
      <c r="A207" s="28" t="s">
        <v>122</v>
      </c>
      <c r="B207" s="29">
        <v>45239</v>
      </c>
      <c r="C207" s="30">
        <v>11</v>
      </c>
      <c r="D207" s="31" t="s">
        <v>272</v>
      </c>
      <c r="E207" s="30" t="s">
        <v>273</v>
      </c>
      <c r="F207" s="32" t="s">
        <v>274</v>
      </c>
      <c r="G207" s="8">
        <v>18</v>
      </c>
      <c r="H207" s="33" t="s">
        <v>22</v>
      </c>
      <c r="I207" s="30" t="str">
        <f t="shared" si="2"/>
        <v>44</v>
      </c>
      <c r="J207" s="30" t="s">
        <v>281</v>
      </c>
      <c r="K207" s="30"/>
      <c r="L207" s="31" t="s">
        <v>473</v>
      </c>
      <c r="M207" s="31"/>
      <c r="N207" s="31" t="s">
        <v>474</v>
      </c>
      <c r="O207" s="30" t="s">
        <v>25</v>
      </c>
      <c r="P207" s="36">
        <v>1823.4</v>
      </c>
      <c r="Q207" s="30" t="s">
        <v>26</v>
      </c>
    </row>
    <row r="208" spans="1:17" ht="60" hidden="1" x14ac:dyDescent="0.2">
      <c r="A208" s="28" t="s">
        <v>122</v>
      </c>
      <c r="B208" s="29">
        <v>45239</v>
      </c>
      <c r="C208" s="30">
        <v>11</v>
      </c>
      <c r="D208" s="31" t="s">
        <v>272</v>
      </c>
      <c r="E208" s="30" t="s">
        <v>273</v>
      </c>
      <c r="F208" s="32" t="s">
        <v>274</v>
      </c>
      <c r="G208" s="8">
        <v>18</v>
      </c>
      <c r="H208" s="33" t="s">
        <v>22</v>
      </c>
      <c r="I208" s="30" t="str">
        <f t="shared" si="2"/>
        <v>44</v>
      </c>
      <c r="J208" s="30" t="s">
        <v>320</v>
      </c>
      <c r="K208" s="30"/>
      <c r="L208" s="31" t="s">
        <v>475</v>
      </c>
      <c r="M208" s="31"/>
      <c r="N208" s="31" t="s">
        <v>476</v>
      </c>
      <c r="O208" s="30" t="s">
        <v>25</v>
      </c>
      <c r="P208" s="36">
        <v>2256</v>
      </c>
      <c r="Q208" s="30" t="s">
        <v>26</v>
      </c>
    </row>
    <row r="209" spans="1:17" ht="60" hidden="1" x14ac:dyDescent="0.2">
      <c r="A209" s="28" t="s">
        <v>122</v>
      </c>
      <c r="B209" s="29">
        <v>45239</v>
      </c>
      <c r="C209" s="30">
        <v>11</v>
      </c>
      <c r="D209" s="31" t="s">
        <v>272</v>
      </c>
      <c r="E209" s="30" t="s">
        <v>273</v>
      </c>
      <c r="F209" s="32" t="s">
        <v>274</v>
      </c>
      <c r="G209" s="8">
        <v>18</v>
      </c>
      <c r="H209" s="33" t="s">
        <v>22</v>
      </c>
      <c r="I209" s="30" t="str">
        <f t="shared" si="2"/>
        <v>44</v>
      </c>
      <c r="J209" s="30" t="s">
        <v>275</v>
      </c>
      <c r="K209" s="30"/>
      <c r="L209" s="31" t="s">
        <v>477</v>
      </c>
      <c r="M209" s="31"/>
      <c r="N209" s="31" t="s">
        <v>478</v>
      </c>
      <c r="O209" s="30" t="s">
        <v>25</v>
      </c>
      <c r="P209" s="36">
        <v>2629.18</v>
      </c>
      <c r="Q209" s="30" t="s">
        <v>26</v>
      </c>
    </row>
    <row r="210" spans="1:17" ht="60" hidden="1" x14ac:dyDescent="0.2">
      <c r="A210" s="28" t="s">
        <v>122</v>
      </c>
      <c r="B210" s="29">
        <v>45239</v>
      </c>
      <c r="C210" s="30">
        <v>11</v>
      </c>
      <c r="D210" s="31" t="s">
        <v>272</v>
      </c>
      <c r="E210" s="30" t="s">
        <v>273</v>
      </c>
      <c r="F210" s="32" t="s">
        <v>274</v>
      </c>
      <c r="G210" s="8">
        <v>18</v>
      </c>
      <c r="H210" s="33" t="s">
        <v>22</v>
      </c>
      <c r="I210" s="30" t="str">
        <f t="shared" si="2"/>
        <v>44</v>
      </c>
      <c r="J210" s="30" t="s">
        <v>320</v>
      </c>
      <c r="K210" s="30"/>
      <c r="L210" s="31" t="s">
        <v>479</v>
      </c>
      <c r="M210" s="31"/>
      <c r="N210" s="31" t="s">
        <v>480</v>
      </c>
      <c r="O210" s="30" t="s">
        <v>25</v>
      </c>
      <c r="P210" s="36">
        <v>380.7</v>
      </c>
      <c r="Q210" s="30" t="s">
        <v>26</v>
      </c>
    </row>
    <row r="211" spans="1:17" ht="75" hidden="1" x14ac:dyDescent="0.2">
      <c r="A211" s="28" t="s">
        <v>122</v>
      </c>
      <c r="B211" s="29">
        <v>45239</v>
      </c>
      <c r="C211" s="30">
        <v>11</v>
      </c>
      <c r="D211" s="31" t="s">
        <v>272</v>
      </c>
      <c r="E211" s="30" t="s">
        <v>273</v>
      </c>
      <c r="F211" s="32" t="s">
        <v>274</v>
      </c>
      <c r="G211" s="8">
        <v>18</v>
      </c>
      <c r="H211" s="33" t="s">
        <v>22</v>
      </c>
      <c r="I211" s="30" t="str">
        <f t="shared" si="2"/>
        <v>49</v>
      </c>
      <c r="J211" s="30" t="s">
        <v>481</v>
      </c>
      <c r="K211" s="30"/>
      <c r="L211" s="31" t="s">
        <v>482</v>
      </c>
      <c r="M211" s="31"/>
      <c r="N211" s="31" t="s">
        <v>483</v>
      </c>
      <c r="O211" s="30" t="s">
        <v>25</v>
      </c>
      <c r="P211" s="36">
        <v>993.76</v>
      </c>
      <c r="Q211" s="30" t="s">
        <v>26</v>
      </c>
    </row>
    <row r="212" spans="1:17" ht="60" hidden="1" x14ac:dyDescent="0.2">
      <c r="A212" s="28" t="s">
        <v>122</v>
      </c>
      <c r="B212" s="29">
        <v>45239</v>
      </c>
      <c r="C212" s="30">
        <v>11</v>
      </c>
      <c r="D212" s="31" t="s">
        <v>272</v>
      </c>
      <c r="E212" s="30" t="s">
        <v>273</v>
      </c>
      <c r="F212" s="32" t="s">
        <v>274</v>
      </c>
      <c r="G212" s="8">
        <v>18</v>
      </c>
      <c r="H212" s="33" t="s">
        <v>22</v>
      </c>
      <c r="I212" s="30" t="str">
        <f t="shared" si="2"/>
        <v>49</v>
      </c>
      <c r="J212" s="30" t="s">
        <v>484</v>
      </c>
      <c r="K212" s="30"/>
      <c r="L212" s="31" t="s">
        <v>485</v>
      </c>
      <c r="M212" s="31"/>
      <c r="N212" s="31" t="s">
        <v>486</v>
      </c>
      <c r="O212" s="30" t="s">
        <v>25</v>
      </c>
      <c r="P212" s="36">
        <v>5076</v>
      </c>
      <c r="Q212" s="30" t="s">
        <v>26</v>
      </c>
    </row>
    <row r="213" spans="1:17" ht="60" hidden="1" x14ac:dyDescent="0.2">
      <c r="A213" s="28" t="s">
        <v>122</v>
      </c>
      <c r="B213" s="29">
        <v>45239</v>
      </c>
      <c r="C213" s="30">
        <v>11</v>
      </c>
      <c r="D213" s="31" t="s">
        <v>272</v>
      </c>
      <c r="E213" s="30" t="s">
        <v>273</v>
      </c>
      <c r="F213" s="32" t="s">
        <v>274</v>
      </c>
      <c r="G213" s="8">
        <v>18</v>
      </c>
      <c r="H213" s="33" t="s">
        <v>22</v>
      </c>
      <c r="I213" s="30" t="str">
        <f t="shared" si="2"/>
        <v>49</v>
      </c>
      <c r="J213" s="30" t="s">
        <v>487</v>
      </c>
      <c r="K213" s="30"/>
      <c r="L213" s="31" t="s">
        <v>488</v>
      </c>
      <c r="M213" s="31"/>
      <c r="N213" s="31" t="s">
        <v>489</v>
      </c>
      <c r="O213" s="30" t="s">
        <v>25</v>
      </c>
      <c r="P213" s="36">
        <v>2950.89</v>
      </c>
      <c r="Q213" s="30" t="s">
        <v>26</v>
      </c>
    </row>
    <row r="214" spans="1:17" ht="60" hidden="1" x14ac:dyDescent="0.2">
      <c r="A214" s="28" t="s">
        <v>122</v>
      </c>
      <c r="B214" s="29">
        <v>45239</v>
      </c>
      <c r="C214" s="30">
        <v>11</v>
      </c>
      <c r="D214" s="31" t="s">
        <v>272</v>
      </c>
      <c r="E214" s="30" t="s">
        <v>273</v>
      </c>
      <c r="F214" s="32" t="s">
        <v>274</v>
      </c>
      <c r="G214" s="8">
        <v>18</v>
      </c>
      <c r="H214" s="33" t="s">
        <v>22</v>
      </c>
      <c r="I214" s="30" t="str">
        <f t="shared" si="2"/>
        <v>49</v>
      </c>
      <c r="J214" s="30" t="s">
        <v>490</v>
      </c>
      <c r="K214" s="30"/>
      <c r="L214" s="31" t="s">
        <v>491</v>
      </c>
      <c r="M214" s="31"/>
      <c r="N214" s="31" t="s">
        <v>492</v>
      </c>
      <c r="O214" s="30" t="s">
        <v>25</v>
      </c>
      <c r="P214" s="36">
        <v>4396.1899999999996</v>
      </c>
      <c r="Q214" s="30" t="s">
        <v>26</v>
      </c>
    </row>
    <row r="215" spans="1:17" ht="60" hidden="1" x14ac:dyDescent="0.2">
      <c r="A215" s="28" t="s">
        <v>122</v>
      </c>
      <c r="B215" s="29">
        <v>45239</v>
      </c>
      <c r="C215" s="30">
        <v>11</v>
      </c>
      <c r="D215" s="31" t="s">
        <v>272</v>
      </c>
      <c r="E215" s="30" t="s">
        <v>273</v>
      </c>
      <c r="F215" s="32" t="s">
        <v>274</v>
      </c>
      <c r="G215" s="8">
        <v>18</v>
      </c>
      <c r="H215" s="33" t="s">
        <v>22</v>
      </c>
      <c r="I215" s="30" t="str">
        <f t="shared" si="2"/>
        <v>49</v>
      </c>
      <c r="J215" s="30" t="s">
        <v>493</v>
      </c>
      <c r="K215" s="30"/>
      <c r="L215" s="31" t="s">
        <v>494</v>
      </c>
      <c r="M215" s="31"/>
      <c r="N215" s="31" t="s">
        <v>495</v>
      </c>
      <c r="O215" s="30" t="s">
        <v>25</v>
      </c>
      <c r="P215" s="36">
        <v>1000.16</v>
      </c>
      <c r="Q215" s="30" t="s">
        <v>26</v>
      </c>
    </row>
    <row r="216" spans="1:17" ht="90" hidden="1" x14ac:dyDescent="0.2">
      <c r="A216" s="28" t="s">
        <v>122</v>
      </c>
      <c r="B216" s="29">
        <v>45239</v>
      </c>
      <c r="C216" s="30">
        <v>11</v>
      </c>
      <c r="D216" s="31" t="s">
        <v>272</v>
      </c>
      <c r="E216" s="30" t="s">
        <v>273</v>
      </c>
      <c r="F216" s="32" t="s">
        <v>274</v>
      </c>
      <c r="G216" s="8">
        <v>18</v>
      </c>
      <c r="H216" s="33" t="s">
        <v>22</v>
      </c>
      <c r="I216" s="30" t="str">
        <f t="shared" si="2"/>
        <v>49</v>
      </c>
      <c r="J216" s="30" t="s">
        <v>493</v>
      </c>
      <c r="K216" s="30"/>
      <c r="L216" s="31" t="s">
        <v>496</v>
      </c>
      <c r="M216" s="31"/>
      <c r="N216" s="31" t="s">
        <v>497</v>
      </c>
      <c r="O216" s="30" t="s">
        <v>25</v>
      </c>
      <c r="P216" s="36">
        <v>5225.46</v>
      </c>
      <c r="Q216" s="30" t="s">
        <v>26</v>
      </c>
    </row>
    <row r="217" spans="1:17" ht="75" hidden="1" x14ac:dyDescent="0.2">
      <c r="A217" s="28" t="s">
        <v>122</v>
      </c>
      <c r="B217" s="29">
        <v>45239</v>
      </c>
      <c r="C217" s="30">
        <v>11</v>
      </c>
      <c r="D217" s="31" t="s">
        <v>272</v>
      </c>
      <c r="E217" s="30" t="s">
        <v>273</v>
      </c>
      <c r="F217" s="32" t="s">
        <v>274</v>
      </c>
      <c r="G217" s="8">
        <v>18</v>
      </c>
      <c r="H217" s="33" t="s">
        <v>22</v>
      </c>
      <c r="I217" s="30" t="str">
        <f t="shared" si="2"/>
        <v>49</v>
      </c>
      <c r="J217" s="30" t="s">
        <v>354</v>
      </c>
      <c r="K217" s="30"/>
      <c r="L217" s="31" t="s">
        <v>498</v>
      </c>
      <c r="M217" s="31"/>
      <c r="N217" s="31" t="s">
        <v>499</v>
      </c>
      <c r="O217" s="30" t="s">
        <v>25</v>
      </c>
      <c r="P217" s="36">
        <v>3737.44</v>
      </c>
      <c r="Q217" s="30" t="s">
        <v>26</v>
      </c>
    </row>
    <row r="218" spans="1:17" ht="60" hidden="1" x14ac:dyDescent="0.2">
      <c r="A218" s="28" t="s">
        <v>122</v>
      </c>
      <c r="B218" s="29">
        <v>45239</v>
      </c>
      <c r="C218" s="30">
        <v>11</v>
      </c>
      <c r="D218" s="31" t="s">
        <v>272</v>
      </c>
      <c r="E218" s="30" t="s">
        <v>273</v>
      </c>
      <c r="F218" s="32" t="s">
        <v>274</v>
      </c>
      <c r="G218" s="8">
        <v>18</v>
      </c>
      <c r="H218" s="33" t="s">
        <v>22</v>
      </c>
      <c r="I218" s="30" t="str">
        <f t="shared" si="2"/>
        <v>49</v>
      </c>
      <c r="J218" s="30" t="s">
        <v>500</v>
      </c>
      <c r="K218" s="30"/>
      <c r="L218" s="31" t="s">
        <v>501</v>
      </c>
      <c r="M218" s="31"/>
      <c r="N218" s="31" t="s">
        <v>502</v>
      </c>
      <c r="O218" s="30" t="s">
        <v>25</v>
      </c>
      <c r="P218" s="36">
        <v>2245.66</v>
      </c>
      <c r="Q218" s="30" t="s">
        <v>26</v>
      </c>
    </row>
    <row r="219" spans="1:17" ht="60" hidden="1" x14ac:dyDescent="0.2">
      <c r="A219" s="28" t="s">
        <v>122</v>
      </c>
      <c r="B219" s="29">
        <v>45239</v>
      </c>
      <c r="C219" s="30">
        <v>11</v>
      </c>
      <c r="D219" s="31" t="s">
        <v>272</v>
      </c>
      <c r="E219" s="30" t="s">
        <v>273</v>
      </c>
      <c r="F219" s="32" t="s">
        <v>274</v>
      </c>
      <c r="G219" s="8">
        <v>18</v>
      </c>
      <c r="H219" s="33" t="s">
        <v>22</v>
      </c>
      <c r="I219" s="30" t="str">
        <f t="shared" si="2"/>
        <v>49</v>
      </c>
      <c r="J219" s="30" t="s">
        <v>354</v>
      </c>
      <c r="K219" s="30"/>
      <c r="L219" s="31" t="s">
        <v>503</v>
      </c>
      <c r="M219" s="31"/>
      <c r="N219" s="31" t="s">
        <v>504</v>
      </c>
      <c r="O219" s="30" t="s">
        <v>25</v>
      </c>
      <c r="P219" s="36">
        <v>3144.3</v>
      </c>
      <c r="Q219" s="30" t="s">
        <v>26</v>
      </c>
    </row>
    <row r="220" spans="1:17" ht="60" hidden="1" x14ac:dyDescent="0.2">
      <c r="A220" s="28" t="s">
        <v>122</v>
      </c>
      <c r="B220" s="29">
        <v>45239</v>
      </c>
      <c r="C220" s="30">
        <v>11</v>
      </c>
      <c r="D220" s="31" t="s">
        <v>272</v>
      </c>
      <c r="E220" s="30" t="s">
        <v>273</v>
      </c>
      <c r="F220" s="32" t="s">
        <v>274</v>
      </c>
      <c r="G220" s="8">
        <v>18</v>
      </c>
      <c r="H220" s="33" t="s">
        <v>22</v>
      </c>
      <c r="I220" s="30" t="str">
        <f t="shared" si="2"/>
        <v>49</v>
      </c>
      <c r="J220" s="30" t="s">
        <v>505</v>
      </c>
      <c r="K220" s="30"/>
      <c r="L220" s="31" t="s">
        <v>506</v>
      </c>
      <c r="M220" s="31"/>
      <c r="N220" s="31" t="s">
        <v>507</v>
      </c>
      <c r="O220" s="30" t="s">
        <v>25</v>
      </c>
      <c r="P220" s="36">
        <v>9002.19</v>
      </c>
      <c r="Q220" s="30" t="s">
        <v>26</v>
      </c>
    </row>
    <row r="221" spans="1:17" ht="60" hidden="1" x14ac:dyDescent="0.2">
      <c r="A221" s="28" t="s">
        <v>122</v>
      </c>
      <c r="B221" s="29">
        <v>45239</v>
      </c>
      <c r="C221" s="30">
        <v>11</v>
      </c>
      <c r="D221" s="31" t="s">
        <v>272</v>
      </c>
      <c r="E221" s="30" t="s">
        <v>273</v>
      </c>
      <c r="F221" s="32" t="s">
        <v>274</v>
      </c>
      <c r="G221" s="8">
        <v>18</v>
      </c>
      <c r="H221" s="33" t="s">
        <v>22</v>
      </c>
      <c r="I221" s="30" t="str">
        <f t="shared" si="2"/>
        <v>49</v>
      </c>
      <c r="J221" s="30" t="s">
        <v>508</v>
      </c>
      <c r="K221" s="30"/>
      <c r="L221" s="31" t="s">
        <v>509</v>
      </c>
      <c r="M221" s="31"/>
      <c r="N221" s="31" t="s">
        <v>510</v>
      </c>
      <c r="O221" s="30" t="s">
        <v>25</v>
      </c>
      <c r="P221" s="36">
        <v>6558.01</v>
      </c>
      <c r="Q221" s="30" t="s">
        <v>26</v>
      </c>
    </row>
    <row r="222" spans="1:17" ht="60" hidden="1" x14ac:dyDescent="0.2">
      <c r="A222" s="28" t="s">
        <v>122</v>
      </c>
      <c r="B222" s="29">
        <v>45239</v>
      </c>
      <c r="C222" s="30">
        <v>11</v>
      </c>
      <c r="D222" s="31" t="s">
        <v>272</v>
      </c>
      <c r="E222" s="30" t="s">
        <v>273</v>
      </c>
      <c r="F222" s="32" t="s">
        <v>274</v>
      </c>
      <c r="G222" s="8">
        <v>18</v>
      </c>
      <c r="H222" s="33" t="s">
        <v>22</v>
      </c>
      <c r="I222" s="30" t="str">
        <f t="shared" si="2"/>
        <v>49</v>
      </c>
      <c r="J222" s="30" t="s">
        <v>511</v>
      </c>
      <c r="K222" s="30"/>
      <c r="L222" s="31" t="s">
        <v>512</v>
      </c>
      <c r="M222" s="31"/>
      <c r="N222" s="31" t="s">
        <v>513</v>
      </c>
      <c r="O222" s="30" t="s">
        <v>25</v>
      </c>
      <c r="P222" s="36">
        <v>9142.44</v>
      </c>
      <c r="Q222" s="30" t="s">
        <v>26</v>
      </c>
    </row>
    <row r="223" spans="1:17" ht="60" hidden="1" x14ac:dyDescent="0.2">
      <c r="A223" s="28" t="s">
        <v>122</v>
      </c>
      <c r="B223" s="29">
        <v>45239</v>
      </c>
      <c r="C223" s="30">
        <v>11</v>
      </c>
      <c r="D223" s="31" t="s">
        <v>272</v>
      </c>
      <c r="E223" s="30" t="s">
        <v>273</v>
      </c>
      <c r="F223" s="32" t="s">
        <v>274</v>
      </c>
      <c r="G223" s="8">
        <v>18</v>
      </c>
      <c r="H223" s="33" t="s">
        <v>22</v>
      </c>
      <c r="I223" s="30" t="str">
        <f t="shared" si="2"/>
        <v>49</v>
      </c>
      <c r="J223" s="30" t="s">
        <v>514</v>
      </c>
      <c r="K223" s="30"/>
      <c r="L223" s="31" t="s">
        <v>515</v>
      </c>
      <c r="M223" s="31"/>
      <c r="N223" s="31" t="s">
        <v>516</v>
      </c>
      <c r="O223" s="30" t="s">
        <v>25</v>
      </c>
      <c r="P223" s="36">
        <v>4653</v>
      </c>
      <c r="Q223" s="30" t="s">
        <v>26</v>
      </c>
    </row>
    <row r="224" spans="1:17" ht="60" hidden="1" x14ac:dyDescent="0.2">
      <c r="A224" s="28" t="s">
        <v>122</v>
      </c>
      <c r="B224" s="29">
        <v>45239</v>
      </c>
      <c r="C224" s="30">
        <v>11</v>
      </c>
      <c r="D224" s="31" t="s">
        <v>272</v>
      </c>
      <c r="E224" s="30" t="s">
        <v>273</v>
      </c>
      <c r="F224" s="32" t="s">
        <v>274</v>
      </c>
      <c r="G224" s="8">
        <v>18</v>
      </c>
      <c r="H224" s="33" t="s">
        <v>22</v>
      </c>
      <c r="I224" s="30" t="str">
        <f t="shared" si="2"/>
        <v>49</v>
      </c>
      <c r="J224" s="30" t="s">
        <v>517</v>
      </c>
      <c r="K224" s="30"/>
      <c r="L224" s="31" t="s">
        <v>518</v>
      </c>
      <c r="M224" s="31"/>
      <c r="N224" s="31" t="s">
        <v>519</v>
      </c>
      <c r="O224" s="30" t="s">
        <v>25</v>
      </c>
      <c r="P224" s="36">
        <v>22560</v>
      </c>
      <c r="Q224" s="30" t="s">
        <v>26</v>
      </c>
    </row>
    <row r="225" spans="1:17" ht="60" hidden="1" x14ac:dyDescent="0.2">
      <c r="A225" s="28" t="s">
        <v>122</v>
      </c>
      <c r="B225" s="29">
        <v>45239</v>
      </c>
      <c r="C225" s="30">
        <v>11</v>
      </c>
      <c r="D225" s="31" t="s">
        <v>272</v>
      </c>
      <c r="E225" s="30" t="s">
        <v>273</v>
      </c>
      <c r="F225" s="32" t="s">
        <v>274</v>
      </c>
      <c r="G225" s="8">
        <v>18</v>
      </c>
      <c r="H225" s="33" t="s">
        <v>22</v>
      </c>
      <c r="I225" s="30" t="str">
        <f t="shared" si="2"/>
        <v>49</v>
      </c>
      <c r="J225" s="30" t="s">
        <v>520</v>
      </c>
      <c r="K225" s="30"/>
      <c r="L225" s="31" t="s">
        <v>521</v>
      </c>
      <c r="M225" s="31"/>
      <c r="N225" s="31" t="s">
        <v>522</v>
      </c>
      <c r="O225" s="30" t="s">
        <v>25</v>
      </c>
      <c r="P225" s="36">
        <v>3594.56</v>
      </c>
      <c r="Q225" s="30" t="s">
        <v>26</v>
      </c>
    </row>
    <row r="226" spans="1:17" ht="60" hidden="1" x14ac:dyDescent="0.2">
      <c r="A226" s="28" t="s">
        <v>122</v>
      </c>
      <c r="B226" s="29">
        <v>45239</v>
      </c>
      <c r="C226" s="30">
        <v>11</v>
      </c>
      <c r="D226" s="31" t="s">
        <v>272</v>
      </c>
      <c r="E226" s="30" t="s">
        <v>273</v>
      </c>
      <c r="F226" s="32" t="s">
        <v>274</v>
      </c>
      <c r="G226" s="8">
        <v>18</v>
      </c>
      <c r="H226" s="33" t="s">
        <v>22</v>
      </c>
      <c r="I226" s="30" t="str">
        <f t="shared" si="2"/>
        <v>49</v>
      </c>
      <c r="J226" s="30" t="s">
        <v>374</v>
      </c>
      <c r="K226" s="30"/>
      <c r="L226" s="31" t="s">
        <v>523</v>
      </c>
      <c r="M226" s="31"/>
      <c r="N226" s="31" t="s">
        <v>524</v>
      </c>
      <c r="O226" s="30" t="s">
        <v>25</v>
      </c>
      <c r="P226" s="36">
        <v>3003.3</v>
      </c>
      <c r="Q226" s="30" t="s">
        <v>26</v>
      </c>
    </row>
    <row r="227" spans="1:17" ht="60" hidden="1" x14ac:dyDescent="0.2">
      <c r="A227" s="28" t="s">
        <v>122</v>
      </c>
      <c r="B227" s="29">
        <v>45239</v>
      </c>
      <c r="C227" s="30">
        <v>11</v>
      </c>
      <c r="D227" s="31" t="s">
        <v>272</v>
      </c>
      <c r="E227" s="30" t="s">
        <v>273</v>
      </c>
      <c r="F227" s="32" t="s">
        <v>274</v>
      </c>
      <c r="G227" s="8">
        <v>18</v>
      </c>
      <c r="H227" s="33" t="s">
        <v>22</v>
      </c>
      <c r="I227" s="30" t="str">
        <f t="shared" si="2"/>
        <v>49</v>
      </c>
      <c r="J227" s="30" t="s">
        <v>484</v>
      </c>
      <c r="K227" s="30"/>
      <c r="L227" s="31" t="s">
        <v>525</v>
      </c>
      <c r="M227" s="31"/>
      <c r="N227" s="31" t="s">
        <v>526</v>
      </c>
      <c r="O227" s="30" t="s">
        <v>25</v>
      </c>
      <c r="P227" s="36">
        <v>13404.4</v>
      </c>
      <c r="Q227" s="30" t="s">
        <v>26</v>
      </c>
    </row>
    <row r="228" spans="1:17" ht="60" hidden="1" x14ac:dyDescent="0.2">
      <c r="A228" s="28" t="s">
        <v>122</v>
      </c>
      <c r="B228" s="29">
        <v>45239</v>
      </c>
      <c r="C228" s="30">
        <v>11</v>
      </c>
      <c r="D228" s="31" t="s">
        <v>272</v>
      </c>
      <c r="E228" s="30" t="s">
        <v>273</v>
      </c>
      <c r="F228" s="32" t="s">
        <v>274</v>
      </c>
      <c r="G228" s="8">
        <v>18</v>
      </c>
      <c r="H228" s="33" t="s">
        <v>22</v>
      </c>
      <c r="I228" s="30" t="str">
        <f t="shared" si="2"/>
        <v>49</v>
      </c>
      <c r="J228" s="30" t="s">
        <v>527</v>
      </c>
      <c r="K228" s="30"/>
      <c r="L228" s="31" t="s">
        <v>528</v>
      </c>
      <c r="M228" s="31"/>
      <c r="N228" s="31" t="s">
        <v>529</v>
      </c>
      <c r="O228" s="30" t="s">
        <v>25</v>
      </c>
      <c r="P228" s="36">
        <v>3948</v>
      </c>
      <c r="Q228" s="30" t="s">
        <v>26</v>
      </c>
    </row>
    <row r="229" spans="1:17" ht="60" hidden="1" x14ac:dyDescent="0.2">
      <c r="A229" s="28" t="s">
        <v>122</v>
      </c>
      <c r="B229" s="29">
        <v>45239</v>
      </c>
      <c r="C229" s="30">
        <v>11</v>
      </c>
      <c r="D229" s="31" t="s">
        <v>272</v>
      </c>
      <c r="E229" s="30" t="s">
        <v>273</v>
      </c>
      <c r="F229" s="32" t="s">
        <v>274</v>
      </c>
      <c r="G229" s="8">
        <v>18</v>
      </c>
      <c r="H229" s="33" t="s">
        <v>22</v>
      </c>
      <c r="I229" s="30" t="str">
        <f t="shared" si="2"/>
        <v>49</v>
      </c>
      <c r="J229" s="30" t="s">
        <v>530</v>
      </c>
      <c r="K229" s="30"/>
      <c r="L229" s="31" t="s">
        <v>531</v>
      </c>
      <c r="M229" s="31"/>
      <c r="N229" s="31" t="s">
        <v>532</v>
      </c>
      <c r="O229" s="30" t="s">
        <v>25</v>
      </c>
      <c r="P229" s="36">
        <v>7400.62</v>
      </c>
      <c r="Q229" s="30" t="s">
        <v>26</v>
      </c>
    </row>
    <row r="230" spans="1:17" ht="60" hidden="1" x14ac:dyDescent="0.2">
      <c r="A230" s="28" t="s">
        <v>122</v>
      </c>
      <c r="B230" s="29">
        <v>45239</v>
      </c>
      <c r="C230" s="30">
        <v>11</v>
      </c>
      <c r="D230" s="31" t="s">
        <v>272</v>
      </c>
      <c r="E230" s="30" t="s">
        <v>273</v>
      </c>
      <c r="F230" s="32" t="s">
        <v>274</v>
      </c>
      <c r="G230" s="8">
        <v>18</v>
      </c>
      <c r="H230" s="33" t="s">
        <v>22</v>
      </c>
      <c r="I230" s="30" t="str">
        <f t="shared" si="2"/>
        <v>49</v>
      </c>
      <c r="J230" s="30" t="s">
        <v>374</v>
      </c>
      <c r="K230" s="30"/>
      <c r="L230" s="31" t="s">
        <v>533</v>
      </c>
      <c r="M230" s="31"/>
      <c r="N230" s="31" t="s">
        <v>534</v>
      </c>
      <c r="O230" s="30" t="s">
        <v>25</v>
      </c>
      <c r="P230" s="36">
        <v>2816.24</v>
      </c>
      <c r="Q230" s="30" t="s">
        <v>26</v>
      </c>
    </row>
    <row r="231" spans="1:17" ht="75" hidden="1" x14ac:dyDescent="0.2">
      <c r="A231" s="28" t="s">
        <v>122</v>
      </c>
      <c r="B231" s="29">
        <v>45239</v>
      </c>
      <c r="C231" s="30">
        <v>11</v>
      </c>
      <c r="D231" s="31" t="s">
        <v>272</v>
      </c>
      <c r="E231" s="30" t="s">
        <v>273</v>
      </c>
      <c r="F231" s="32" t="s">
        <v>274</v>
      </c>
      <c r="G231" s="8">
        <v>18</v>
      </c>
      <c r="H231" s="33" t="s">
        <v>22</v>
      </c>
      <c r="I231" s="30" t="str">
        <f t="shared" si="2"/>
        <v>49</v>
      </c>
      <c r="J231" s="30" t="s">
        <v>535</v>
      </c>
      <c r="K231" s="30"/>
      <c r="L231" s="31" t="s">
        <v>536</v>
      </c>
      <c r="M231" s="31"/>
      <c r="N231" s="31" t="s">
        <v>537</v>
      </c>
      <c r="O231" s="30" t="s">
        <v>25</v>
      </c>
      <c r="P231" s="36">
        <v>9400</v>
      </c>
      <c r="Q231" s="30" t="s">
        <v>26</v>
      </c>
    </row>
    <row r="232" spans="1:17" ht="75" hidden="1" x14ac:dyDescent="0.2">
      <c r="A232" s="28" t="s">
        <v>122</v>
      </c>
      <c r="B232" s="29">
        <v>45239</v>
      </c>
      <c r="C232" s="30">
        <v>11</v>
      </c>
      <c r="D232" s="31" t="s">
        <v>272</v>
      </c>
      <c r="E232" s="30" t="s">
        <v>273</v>
      </c>
      <c r="F232" s="32" t="s">
        <v>274</v>
      </c>
      <c r="G232" s="8">
        <v>18</v>
      </c>
      <c r="H232" s="33" t="s">
        <v>22</v>
      </c>
      <c r="I232" s="30" t="str">
        <f t="shared" si="2"/>
        <v>49</v>
      </c>
      <c r="J232" s="30" t="s">
        <v>500</v>
      </c>
      <c r="K232" s="30"/>
      <c r="L232" s="31" t="s">
        <v>538</v>
      </c>
      <c r="M232" s="31"/>
      <c r="N232" s="31" t="s">
        <v>539</v>
      </c>
      <c r="O232" s="30" t="s">
        <v>25</v>
      </c>
      <c r="P232" s="36">
        <v>14472.97</v>
      </c>
      <c r="Q232" s="30" t="s">
        <v>26</v>
      </c>
    </row>
    <row r="233" spans="1:17" ht="60" hidden="1" x14ac:dyDescent="0.2">
      <c r="A233" s="28" t="s">
        <v>122</v>
      </c>
      <c r="B233" s="29">
        <v>45239</v>
      </c>
      <c r="C233" s="30">
        <v>11</v>
      </c>
      <c r="D233" s="31" t="s">
        <v>272</v>
      </c>
      <c r="E233" s="30" t="s">
        <v>273</v>
      </c>
      <c r="F233" s="32" t="s">
        <v>274</v>
      </c>
      <c r="G233" s="8">
        <v>18</v>
      </c>
      <c r="H233" s="33" t="s">
        <v>22</v>
      </c>
      <c r="I233" s="30" t="str">
        <f t="shared" si="2"/>
        <v>49</v>
      </c>
      <c r="J233" s="30" t="s">
        <v>540</v>
      </c>
      <c r="K233" s="30"/>
      <c r="L233" s="31" t="s">
        <v>541</v>
      </c>
      <c r="M233" s="31"/>
      <c r="N233" s="31" t="s">
        <v>542</v>
      </c>
      <c r="O233" s="30" t="s">
        <v>25</v>
      </c>
      <c r="P233" s="36">
        <v>1349.08</v>
      </c>
      <c r="Q233" s="30" t="s">
        <v>26</v>
      </c>
    </row>
    <row r="234" spans="1:17" ht="60" hidden="1" x14ac:dyDescent="0.2">
      <c r="A234" s="28" t="s">
        <v>122</v>
      </c>
      <c r="B234" s="29">
        <v>45239</v>
      </c>
      <c r="C234" s="30">
        <v>11</v>
      </c>
      <c r="D234" s="31" t="s">
        <v>272</v>
      </c>
      <c r="E234" s="30" t="s">
        <v>273</v>
      </c>
      <c r="F234" s="32" t="s">
        <v>274</v>
      </c>
      <c r="G234" s="8">
        <v>18</v>
      </c>
      <c r="H234" s="33" t="s">
        <v>22</v>
      </c>
      <c r="I234" s="30" t="str">
        <f t="shared" si="2"/>
        <v>49</v>
      </c>
      <c r="J234" s="30" t="s">
        <v>508</v>
      </c>
      <c r="K234" s="30"/>
      <c r="L234" s="31" t="s">
        <v>543</v>
      </c>
      <c r="M234" s="31"/>
      <c r="N234" s="31" t="s">
        <v>544</v>
      </c>
      <c r="O234" s="30" t="s">
        <v>25</v>
      </c>
      <c r="P234" s="36">
        <v>3346.4</v>
      </c>
      <c r="Q234" s="30" t="s">
        <v>26</v>
      </c>
    </row>
    <row r="235" spans="1:17" ht="60" hidden="1" x14ac:dyDescent="0.2">
      <c r="A235" s="28" t="s">
        <v>122</v>
      </c>
      <c r="B235" s="29">
        <v>45239</v>
      </c>
      <c r="C235" s="30">
        <v>11</v>
      </c>
      <c r="D235" s="31" t="s">
        <v>272</v>
      </c>
      <c r="E235" s="30" t="s">
        <v>273</v>
      </c>
      <c r="F235" s="32" t="s">
        <v>274</v>
      </c>
      <c r="G235" s="8">
        <v>18</v>
      </c>
      <c r="H235" s="33" t="s">
        <v>22</v>
      </c>
      <c r="I235" s="30" t="str">
        <f t="shared" si="2"/>
        <v>49</v>
      </c>
      <c r="J235" s="30" t="s">
        <v>500</v>
      </c>
      <c r="K235" s="30"/>
      <c r="L235" s="31" t="s">
        <v>545</v>
      </c>
      <c r="M235" s="31"/>
      <c r="N235" s="31" t="s">
        <v>546</v>
      </c>
      <c r="O235" s="30" t="s">
        <v>25</v>
      </c>
      <c r="P235" s="36">
        <v>3976.2</v>
      </c>
      <c r="Q235" s="30" t="s">
        <v>26</v>
      </c>
    </row>
    <row r="236" spans="1:17" ht="60" hidden="1" x14ac:dyDescent="0.2">
      <c r="A236" s="28" t="s">
        <v>122</v>
      </c>
      <c r="B236" s="29">
        <v>45239</v>
      </c>
      <c r="C236" s="30">
        <v>11</v>
      </c>
      <c r="D236" s="31" t="s">
        <v>272</v>
      </c>
      <c r="E236" s="30" t="s">
        <v>273</v>
      </c>
      <c r="F236" s="32" t="s">
        <v>274</v>
      </c>
      <c r="G236" s="8">
        <v>18</v>
      </c>
      <c r="H236" s="33" t="s">
        <v>22</v>
      </c>
      <c r="I236" s="30" t="str">
        <f t="shared" si="2"/>
        <v>49</v>
      </c>
      <c r="J236" s="30" t="s">
        <v>500</v>
      </c>
      <c r="K236" s="30"/>
      <c r="L236" s="31" t="s">
        <v>547</v>
      </c>
      <c r="M236" s="31"/>
      <c r="N236" s="31" t="s">
        <v>548</v>
      </c>
      <c r="O236" s="30" t="s">
        <v>25</v>
      </c>
      <c r="P236" s="36">
        <v>2068</v>
      </c>
      <c r="Q236" s="30" t="s">
        <v>26</v>
      </c>
    </row>
    <row r="237" spans="1:17" ht="60" hidden="1" x14ac:dyDescent="0.2">
      <c r="A237" s="28" t="s">
        <v>122</v>
      </c>
      <c r="B237" s="29">
        <v>45239</v>
      </c>
      <c r="C237" s="30">
        <v>11</v>
      </c>
      <c r="D237" s="31" t="s">
        <v>272</v>
      </c>
      <c r="E237" s="30" t="s">
        <v>273</v>
      </c>
      <c r="F237" s="32" t="s">
        <v>274</v>
      </c>
      <c r="G237" s="8">
        <v>18</v>
      </c>
      <c r="H237" s="33" t="s">
        <v>22</v>
      </c>
      <c r="I237" s="30" t="str">
        <f t="shared" si="2"/>
        <v>49</v>
      </c>
      <c r="J237" s="30" t="s">
        <v>549</v>
      </c>
      <c r="K237" s="30"/>
      <c r="L237" s="31" t="s">
        <v>550</v>
      </c>
      <c r="M237" s="31"/>
      <c r="N237" s="31" t="s">
        <v>551</v>
      </c>
      <c r="O237" s="30" t="s">
        <v>25</v>
      </c>
      <c r="P237" s="36">
        <v>2387.41</v>
      </c>
      <c r="Q237" s="30" t="s">
        <v>26</v>
      </c>
    </row>
    <row r="238" spans="1:17" ht="60" hidden="1" x14ac:dyDescent="0.2">
      <c r="A238" s="28" t="s">
        <v>122</v>
      </c>
      <c r="B238" s="29">
        <v>45239</v>
      </c>
      <c r="C238" s="30">
        <v>11</v>
      </c>
      <c r="D238" s="31" t="s">
        <v>272</v>
      </c>
      <c r="E238" s="30" t="s">
        <v>273</v>
      </c>
      <c r="F238" s="32" t="s">
        <v>274</v>
      </c>
      <c r="G238" s="8">
        <v>18</v>
      </c>
      <c r="H238" s="33" t="s">
        <v>22</v>
      </c>
      <c r="I238" s="30" t="str">
        <f t="shared" si="2"/>
        <v>49</v>
      </c>
      <c r="J238" s="30" t="s">
        <v>520</v>
      </c>
      <c r="K238" s="30"/>
      <c r="L238" s="31" t="s">
        <v>552</v>
      </c>
      <c r="M238" s="31"/>
      <c r="N238" s="31" t="s">
        <v>553</v>
      </c>
      <c r="O238" s="30" t="s">
        <v>25</v>
      </c>
      <c r="P238" s="36">
        <v>1110.3699999999999</v>
      </c>
      <c r="Q238" s="30" t="s">
        <v>26</v>
      </c>
    </row>
    <row r="239" spans="1:17" ht="60" hidden="1" x14ac:dyDescent="0.2">
      <c r="A239" s="28" t="s">
        <v>122</v>
      </c>
      <c r="B239" s="29">
        <v>45239</v>
      </c>
      <c r="C239" s="30">
        <v>11</v>
      </c>
      <c r="D239" s="31" t="s">
        <v>272</v>
      </c>
      <c r="E239" s="30" t="s">
        <v>273</v>
      </c>
      <c r="F239" s="32" t="s">
        <v>274</v>
      </c>
      <c r="G239" s="8">
        <v>18</v>
      </c>
      <c r="H239" s="33" t="s">
        <v>22</v>
      </c>
      <c r="I239" s="30" t="str">
        <f t="shared" si="2"/>
        <v>49</v>
      </c>
      <c r="J239" s="30" t="s">
        <v>554</v>
      </c>
      <c r="K239" s="30"/>
      <c r="L239" s="31" t="s">
        <v>555</v>
      </c>
      <c r="M239" s="31"/>
      <c r="N239" s="31" t="s">
        <v>556</v>
      </c>
      <c r="O239" s="30" t="s">
        <v>25</v>
      </c>
      <c r="P239" s="36">
        <v>11301.03</v>
      </c>
      <c r="Q239" s="30" t="s">
        <v>26</v>
      </c>
    </row>
    <row r="240" spans="1:17" ht="60" hidden="1" x14ac:dyDescent="0.2">
      <c r="A240" s="28" t="s">
        <v>122</v>
      </c>
      <c r="B240" s="29">
        <v>45239</v>
      </c>
      <c r="C240" s="30">
        <v>11</v>
      </c>
      <c r="D240" s="31" t="s">
        <v>272</v>
      </c>
      <c r="E240" s="30" t="s">
        <v>273</v>
      </c>
      <c r="F240" s="32" t="s">
        <v>274</v>
      </c>
      <c r="G240" s="8">
        <v>18</v>
      </c>
      <c r="H240" s="33" t="s">
        <v>22</v>
      </c>
      <c r="I240" s="30" t="str">
        <f t="shared" si="2"/>
        <v>49</v>
      </c>
      <c r="J240" s="30" t="s">
        <v>366</v>
      </c>
      <c r="K240" s="30"/>
      <c r="L240" s="31" t="s">
        <v>557</v>
      </c>
      <c r="M240" s="31"/>
      <c r="N240" s="31" t="s">
        <v>558</v>
      </c>
      <c r="O240" s="30" t="s">
        <v>25</v>
      </c>
      <c r="P240" s="36">
        <v>1074.53</v>
      </c>
      <c r="Q240" s="30" t="s">
        <v>26</v>
      </c>
    </row>
    <row r="241" spans="1:17" ht="60" hidden="1" x14ac:dyDescent="0.2">
      <c r="A241" s="28" t="s">
        <v>122</v>
      </c>
      <c r="B241" s="29">
        <v>45239</v>
      </c>
      <c r="C241" s="30">
        <v>11</v>
      </c>
      <c r="D241" s="31" t="s">
        <v>272</v>
      </c>
      <c r="E241" s="30" t="s">
        <v>273</v>
      </c>
      <c r="F241" s="32" t="s">
        <v>274</v>
      </c>
      <c r="G241" s="8">
        <v>18</v>
      </c>
      <c r="H241" s="33" t="s">
        <v>22</v>
      </c>
      <c r="I241" s="30" t="str">
        <f t="shared" si="2"/>
        <v>49</v>
      </c>
      <c r="J241" s="30" t="s">
        <v>559</v>
      </c>
      <c r="K241" s="30"/>
      <c r="L241" s="31" t="s">
        <v>560</v>
      </c>
      <c r="M241" s="31"/>
      <c r="N241" s="31" t="s">
        <v>561</v>
      </c>
      <c r="O241" s="30" t="s">
        <v>25</v>
      </c>
      <c r="P241" s="36">
        <v>3807</v>
      </c>
      <c r="Q241" s="30" t="s">
        <v>26</v>
      </c>
    </row>
    <row r="242" spans="1:17" ht="90" hidden="1" x14ac:dyDescent="0.2">
      <c r="A242" s="28" t="s">
        <v>122</v>
      </c>
      <c r="B242" s="29">
        <v>45239</v>
      </c>
      <c r="C242" s="30">
        <v>11</v>
      </c>
      <c r="D242" s="31" t="s">
        <v>272</v>
      </c>
      <c r="E242" s="30" t="s">
        <v>273</v>
      </c>
      <c r="F242" s="32" t="s">
        <v>274</v>
      </c>
      <c r="G242" s="8">
        <v>18</v>
      </c>
      <c r="H242" s="33" t="s">
        <v>22</v>
      </c>
      <c r="I242" s="30" t="str">
        <f t="shared" si="2"/>
        <v>49</v>
      </c>
      <c r="J242" s="30" t="s">
        <v>374</v>
      </c>
      <c r="K242" s="30"/>
      <c r="L242" s="31" t="s">
        <v>562</v>
      </c>
      <c r="M242" s="31"/>
      <c r="N242" s="31" t="s">
        <v>563</v>
      </c>
      <c r="O242" s="30" t="s">
        <v>25</v>
      </c>
      <c r="P242" s="36">
        <v>7466.59</v>
      </c>
      <c r="Q242" s="30" t="s">
        <v>26</v>
      </c>
    </row>
    <row r="243" spans="1:17" ht="60" hidden="1" x14ac:dyDescent="0.2">
      <c r="A243" s="28" t="s">
        <v>122</v>
      </c>
      <c r="B243" s="29">
        <v>45239</v>
      </c>
      <c r="C243" s="30">
        <v>11</v>
      </c>
      <c r="D243" s="31" t="s">
        <v>272</v>
      </c>
      <c r="E243" s="30" t="s">
        <v>273</v>
      </c>
      <c r="F243" s="32" t="s">
        <v>274</v>
      </c>
      <c r="G243" s="8">
        <v>18</v>
      </c>
      <c r="H243" s="33" t="s">
        <v>22</v>
      </c>
      <c r="I243" s="30" t="str">
        <f t="shared" si="2"/>
        <v>49</v>
      </c>
      <c r="J243" s="30" t="s">
        <v>493</v>
      </c>
      <c r="K243" s="30"/>
      <c r="L243" s="31" t="s">
        <v>564</v>
      </c>
      <c r="M243" s="31"/>
      <c r="N243" s="31" t="s">
        <v>565</v>
      </c>
      <c r="O243" s="30" t="s">
        <v>25</v>
      </c>
      <c r="P243" s="36">
        <v>5386.2</v>
      </c>
      <c r="Q243" s="30" t="s">
        <v>26</v>
      </c>
    </row>
    <row r="244" spans="1:17" ht="60" hidden="1" x14ac:dyDescent="0.2">
      <c r="A244" s="28" t="s">
        <v>122</v>
      </c>
      <c r="B244" s="29">
        <v>45239</v>
      </c>
      <c r="C244" s="30">
        <v>11</v>
      </c>
      <c r="D244" s="31" t="s">
        <v>272</v>
      </c>
      <c r="E244" s="30" t="s">
        <v>273</v>
      </c>
      <c r="F244" s="32" t="s">
        <v>274</v>
      </c>
      <c r="G244" s="8">
        <v>18</v>
      </c>
      <c r="H244" s="33" t="s">
        <v>22</v>
      </c>
      <c r="I244" s="30" t="str">
        <f t="shared" si="2"/>
        <v>49</v>
      </c>
      <c r="J244" s="30" t="s">
        <v>369</v>
      </c>
      <c r="K244" s="30"/>
      <c r="L244" s="31" t="s">
        <v>566</v>
      </c>
      <c r="M244" s="31"/>
      <c r="N244" s="31" t="s">
        <v>567</v>
      </c>
      <c r="O244" s="30" t="s">
        <v>25</v>
      </c>
      <c r="P244" s="36">
        <v>6493.67</v>
      </c>
      <c r="Q244" s="30" t="s">
        <v>26</v>
      </c>
    </row>
    <row r="245" spans="1:17" ht="60" hidden="1" x14ac:dyDescent="0.2">
      <c r="A245" s="28" t="s">
        <v>122</v>
      </c>
      <c r="B245" s="29">
        <v>45239</v>
      </c>
      <c r="C245" s="30">
        <v>11</v>
      </c>
      <c r="D245" s="31" t="s">
        <v>272</v>
      </c>
      <c r="E245" s="30" t="s">
        <v>273</v>
      </c>
      <c r="F245" s="32" t="s">
        <v>274</v>
      </c>
      <c r="G245" s="8">
        <v>18</v>
      </c>
      <c r="H245" s="33" t="s">
        <v>22</v>
      </c>
      <c r="I245" s="30" t="str">
        <f t="shared" si="2"/>
        <v>49</v>
      </c>
      <c r="J245" s="30" t="s">
        <v>354</v>
      </c>
      <c r="K245" s="30"/>
      <c r="L245" s="31" t="s">
        <v>568</v>
      </c>
      <c r="M245" s="31"/>
      <c r="N245" s="31" t="s">
        <v>569</v>
      </c>
      <c r="O245" s="30" t="s">
        <v>25</v>
      </c>
      <c r="P245" s="36">
        <v>620.4</v>
      </c>
      <c r="Q245" s="30" t="s">
        <v>26</v>
      </c>
    </row>
    <row r="246" spans="1:17" ht="60" hidden="1" x14ac:dyDescent="0.2">
      <c r="A246" s="28" t="s">
        <v>122</v>
      </c>
      <c r="B246" s="29">
        <v>45239</v>
      </c>
      <c r="C246" s="30">
        <v>11</v>
      </c>
      <c r="D246" s="31" t="s">
        <v>272</v>
      </c>
      <c r="E246" s="30" t="s">
        <v>273</v>
      </c>
      <c r="F246" s="32" t="s">
        <v>274</v>
      </c>
      <c r="G246" s="8">
        <v>18</v>
      </c>
      <c r="H246" s="33" t="s">
        <v>22</v>
      </c>
      <c r="I246" s="30" t="str">
        <f t="shared" si="2"/>
        <v>49</v>
      </c>
      <c r="J246" s="30" t="s">
        <v>570</v>
      </c>
      <c r="K246" s="30"/>
      <c r="L246" s="31" t="s">
        <v>571</v>
      </c>
      <c r="M246" s="31"/>
      <c r="N246" s="31" t="s">
        <v>572</v>
      </c>
      <c r="O246" s="30" t="s">
        <v>25</v>
      </c>
      <c r="P246" s="36">
        <v>3478</v>
      </c>
      <c r="Q246" s="30" t="s">
        <v>26</v>
      </c>
    </row>
    <row r="247" spans="1:17" ht="60" hidden="1" x14ac:dyDescent="0.2">
      <c r="A247" s="28" t="s">
        <v>122</v>
      </c>
      <c r="B247" s="29">
        <v>45239</v>
      </c>
      <c r="C247" s="30">
        <v>11</v>
      </c>
      <c r="D247" s="31" t="s">
        <v>272</v>
      </c>
      <c r="E247" s="30" t="s">
        <v>273</v>
      </c>
      <c r="F247" s="32" t="s">
        <v>274</v>
      </c>
      <c r="G247" s="8">
        <v>18</v>
      </c>
      <c r="H247" s="33" t="s">
        <v>22</v>
      </c>
      <c r="I247" s="30" t="str">
        <f t="shared" si="2"/>
        <v>49</v>
      </c>
      <c r="J247" s="30" t="s">
        <v>366</v>
      </c>
      <c r="K247" s="30"/>
      <c r="L247" s="31" t="s">
        <v>573</v>
      </c>
      <c r="M247" s="31"/>
      <c r="N247" s="31" t="s">
        <v>574</v>
      </c>
      <c r="O247" s="30" t="s">
        <v>25</v>
      </c>
      <c r="P247" s="36">
        <v>8508.7099999999991</v>
      </c>
      <c r="Q247" s="30" t="s">
        <v>26</v>
      </c>
    </row>
    <row r="248" spans="1:17" ht="60" hidden="1" x14ac:dyDescent="0.2">
      <c r="A248" s="28" t="s">
        <v>122</v>
      </c>
      <c r="B248" s="29">
        <v>45239</v>
      </c>
      <c r="C248" s="30">
        <v>11</v>
      </c>
      <c r="D248" s="31" t="s">
        <v>272</v>
      </c>
      <c r="E248" s="30" t="s">
        <v>273</v>
      </c>
      <c r="F248" s="32" t="s">
        <v>274</v>
      </c>
      <c r="G248" s="8">
        <v>18</v>
      </c>
      <c r="H248" s="33" t="s">
        <v>22</v>
      </c>
      <c r="I248" s="30" t="str">
        <f t="shared" si="2"/>
        <v>49</v>
      </c>
      <c r="J248" s="30" t="s">
        <v>487</v>
      </c>
      <c r="K248" s="30"/>
      <c r="L248" s="31" t="s">
        <v>575</v>
      </c>
      <c r="M248" s="31"/>
      <c r="N248" s="31" t="s">
        <v>576</v>
      </c>
      <c r="O248" s="30" t="s">
        <v>25</v>
      </c>
      <c r="P248" s="36">
        <v>1331.04</v>
      </c>
      <c r="Q248" s="30" t="s">
        <v>26</v>
      </c>
    </row>
    <row r="249" spans="1:17" ht="60" hidden="1" x14ac:dyDescent="0.2">
      <c r="A249" s="28" t="s">
        <v>122</v>
      </c>
      <c r="B249" s="29">
        <v>45239</v>
      </c>
      <c r="C249" s="30">
        <v>11</v>
      </c>
      <c r="D249" s="31" t="s">
        <v>272</v>
      </c>
      <c r="E249" s="30" t="s">
        <v>273</v>
      </c>
      <c r="F249" s="32" t="s">
        <v>274</v>
      </c>
      <c r="G249" s="8">
        <v>18</v>
      </c>
      <c r="H249" s="33" t="s">
        <v>22</v>
      </c>
      <c r="I249" s="30" t="str">
        <f t="shared" si="2"/>
        <v>49</v>
      </c>
      <c r="J249" s="30" t="s">
        <v>484</v>
      </c>
      <c r="K249" s="30"/>
      <c r="L249" s="31" t="s">
        <v>577</v>
      </c>
      <c r="M249" s="31"/>
      <c r="N249" s="31" t="s">
        <v>578</v>
      </c>
      <c r="O249" s="30" t="s">
        <v>25</v>
      </c>
      <c r="P249" s="36">
        <v>3555.82</v>
      </c>
      <c r="Q249" s="30" t="s">
        <v>26</v>
      </c>
    </row>
    <row r="250" spans="1:17" ht="60" hidden="1" x14ac:dyDescent="0.2">
      <c r="A250" s="28" t="s">
        <v>122</v>
      </c>
      <c r="B250" s="29">
        <v>45239</v>
      </c>
      <c r="C250" s="30">
        <v>11</v>
      </c>
      <c r="D250" s="31" t="s">
        <v>272</v>
      </c>
      <c r="E250" s="30" t="s">
        <v>273</v>
      </c>
      <c r="F250" s="32" t="s">
        <v>274</v>
      </c>
      <c r="G250" s="8">
        <v>18</v>
      </c>
      <c r="H250" s="33" t="s">
        <v>22</v>
      </c>
      <c r="I250" s="30" t="str">
        <f t="shared" si="2"/>
        <v>49</v>
      </c>
      <c r="J250" s="30" t="s">
        <v>374</v>
      </c>
      <c r="K250" s="30"/>
      <c r="L250" s="31" t="s">
        <v>579</v>
      </c>
      <c r="M250" s="31"/>
      <c r="N250" s="31" t="s">
        <v>580</v>
      </c>
      <c r="O250" s="30" t="s">
        <v>25</v>
      </c>
      <c r="P250" s="36">
        <v>2773</v>
      </c>
      <c r="Q250" s="30" t="s">
        <v>26</v>
      </c>
    </row>
    <row r="251" spans="1:17" ht="60" hidden="1" x14ac:dyDescent="0.2">
      <c r="A251" s="28" t="s">
        <v>122</v>
      </c>
      <c r="B251" s="29">
        <v>45239</v>
      </c>
      <c r="C251" s="30">
        <v>11</v>
      </c>
      <c r="D251" s="31" t="s">
        <v>272</v>
      </c>
      <c r="E251" s="30" t="s">
        <v>273</v>
      </c>
      <c r="F251" s="32" t="s">
        <v>274</v>
      </c>
      <c r="G251" s="8">
        <v>18</v>
      </c>
      <c r="H251" s="33" t="s">
        <v>22</v>
      </c>
      <c r="I251" s="30" t="str">
        <f t="shared" si="2"/>
        <v>49</v>
      </c>
      <c r="J251" s="30" t="s">
        <v>581</v>
      </c>
      <c r="K251" s="30"/>
      <c r="L251" s="31" t="s">
        <v>582</v>
      </c>
      <c r="M251" s="31"/>
      <c r="N251" s="31" t="s">
        <v>583</v>
      </c>
      <c r="O251" s="30" t="s">
        <v>25</v>
      </c>
      <c r="P251" s="36">
        <v>18607.3</v>
      </c>
      <c r="Q251" s="30" t="s">
        <v>26</v>
      </c>
    </row>
    <row r="252" spans="1:17" ht="60" hidden="1" x14ac:dyDescent="0.2">
      <c r="A252" s="28" t="s">
        <v>122</v>
      </c>
      <c r="B252" s="29">
        <v>45239</v>
      </c>
      <c r="C252" s="30">
        <v>11</v>
      </c>
      <c r="D252" s="31" t="s">
        <v>272</v>
      </c>
      <c r="E252" s="30" t="s">
        <v>273</v>
      </c>
      <c r="F252" s="32" t="s">
        <v>274</v>
      </c>
      <c r="G252" s="8">
        <v>18</v>
      </c>
      <c r="H252" s="33" t="s">
        <v>22</v>
      </c>
      <c r="I252" s="30" t="str">
        <f t="shared" si="2"/>
        <v>49</v>
      </c>
      <c r="J252" s="30" t="s">
        <v>584</v>
      </c>
      <c r="K252" s="30"/>
      <c r="L252" s="31" t="s">
        <v>585</v>
      </c>
      <c r="M252" s="31"/>
      <c r="N252" s="31" t="s">
        <v>586</v>
      </c>
      <c r="O252" s="30" t="s">
        <v>25</v>
      </c>
      <c r="P252" s="36">
        <v>11985</v>
      </c>
      <c r="Q252" s="30" t="s">
        <v>26</v>
      </c>
    </row>
    <row r="253" spans="1:17" ht="75" hidden="1" x14ac:dyDescent="0.2">
      <c r="A253" s="28" t="s">
        <v>122</v>
      </c>
      <c r="B253" s="29">
        <v>45239</v>
      </c>
      <c r="C253" s="30">
        <v>11</v>
      </c>
      <c r="D253" s="31" t="s">
        <v>272</v>
      </c>
      <c r="E253" s="30" t="s">
        <v>273</v>
      </c>
      <c r="F253" s="32" t="s">
        <v>274</v>
      </c>
      <c r="G253" s="8">
        <v>18</v>
      </c>
      <c r="H253" s="33" t="s">
        <v>22</v>
      </c>
      <c r="I253" s="30" t="str">
        <f t="shared" si="2"/>
        <v>49</v>
      </c>
      <c r="J253" s="30" t="s">
        <v>587</v>
      </c>
      <c r="K253" s="30"/>
      <c r="L253" s="31" t="s">
        <v>588</v>
      </c>
      <c r="M253" s="31"/>
      <c r="N253" s="31" t="s">
        <v>589</v>
      </c>
      <c r="O253" s="30" t="s">
        <v>25</v>
      </c>
      <c r="P253" s="36">
        <v>6089.32</v>
      </c>
      <c r="Q253" s="30" t="s">
        <v>26</v>
      </c>
    </row>
    <row r="254" spans="1:17" ht="90" hidden="1" x14ac:dyDescent="0.2">
      <c r="A254" s="28" t="s">
        <v>122</v>
      </c>
      <c r="B254" s="29">
        <v>45239</v>
      </c>
      <c r="C254" s="30">
        <v>11</v>
      </c>
      <c r="D254" s="31" t="s">
        <v>272</v>
      </c>
      <c r="E254" s="30" t="s">
        <v>273</v>
      </c>
      <c r="F254" s="32" t="s">
        <v>274</v>
      </c>
      <c r="G254" s="8">
        <v>18</v>
      </c>
      <c r="H254" s="33" t="s">
        <v>22</v>
      </c>
      <c r="I254" s="30" t="str">
        <f t="shared" si="2"/>
        <v>49</v>
      </c>
      <c r="J254" s="30" t="s">
        <v>590</v>
      </c>
      <c r="K254" s="30"/>
      <c r="L254" s="31" t="s">
        <v>591</v>
      </c>
      <c r="M254" s="31"/>
      <c r="N254" s="31" t="s">
        <v>592</v>
      </c>
      <c r="O254" s="30" t="s">
        <v>25</v>
      </c>
      <c r="P254" s="36">
        <v>11785.51</v>
      </c>
      <c r="Q254" s="30" t="s">
        <v>26</v>
      </c>
    </row>
    <row r="255" spans="1:17" ht="60" hidden="1" x14ac:dyDescent="0.2">
      <c r="A255" s="28" t="s">
        <v>122</v>
      </c>
      <c r="B255" s="29">
        <v>45239</v>
      </c>
      <c r="C255" s="30">
        <v>11</v>
      </c>
      <c r="D255" s="31" t="s">
        <v>272</v>
      </c>
      <c r="E255" s="30" t="s">
        <v>273</v>
      </c>
      <c r="F255" s="32" t="s">
        <v>274</v>
      </c>
      <c r="G255" s="8">
        <v>18</v>
      </c>
      <c r="H255" s="33" t="s">
        <v>22</v>
      </c>
      <c r="I255" s="30" t="str">
        <f t="shared" si="2"/>
        <v>53</v>
      </c>
      <c r="J255" s="30" t="s">
        <v>593</v>
      </c>
      <c r="K255" s="30"/>
      <c r="L255" s="31" t="s">
        <v>594</v>
      </c>
      <c r="M255" s="31"/>
      <c r="N255" s="31" t="s">
        <v>595</v>
      </c>
      <c r="O255" s="30" t="s">
        <v>25</v>
      </c>
      <c r="P255" s="36">
        <v>10452.799999999999</v>
      </c>
      <c r="Q255" s="30" t="s">
        <v>26</v>
      </c>
    </row>
    <row r="256" spans="1:17" ht="60" hidden="1" x14ac:dyDescent="0.2">
      <c r="A256" s="28" t="s">
        <v>122</v>
      </c>
      <c r="B256" s="29">
        <v>45239</v>
      </c>
      <c r="C256" s="30">
        <v>11</v>
      </c>
      <c r="D256" s="31" t="s">
        <v>272</v>
      </c>
      <c r="E256" s="30" t="s">
        <v>273</v>
      </c>
      <c r="F256" s="32" t="s">
        <v>274</v>
      </c>
      <c r="G256" s="8">
        <v>18</v>
      </c>
      <c r="H256" s="33" t="s">
        <v>22</v>
      </c>
      <c r="I256" s="30" t="str">
        <f t="shared" si="2"/>
        <v>53</v>
      </c>
      <c r="J256" s="30" t="s">
        <v>596</v>
      </c>
      <c r="K256" s="30"/>
      <c r="L256" s="31" t="s">
        <v>597</v>
      </c>
      <c r="M256" s="31"/>
      <c r="N256" s="31" t="s">
        <v>598</v>
      </c>
      <c r="O256" s="30" t="s">
        <v>25</v>
      </c>
      <c r="P256" s="36">
        <v>588.05999999999995</v>
      </c>
      <c r="Q256" s="30" t="s">
        <v>26</v>
      </c>
    </row>
    <row r="257" spans="1:17" ht="60" hidden="1" x14ac:dyDescent="0.2">
      <c r="A257" s="28" t="s">
        <v>122</v>
      </c>
      <c r="B257" s="29">
        <v>45239</v>
      </c>
      <c r="C257" s="30">
        <v>11</v>
      </c>
      <c r="D257" s="31" t="s">
        <v>272</v>
      </c>
      <c r="E257" s="30" t="s">
        <v>273</v>
      </c>
      <c r="F257" s="32" t="s">
        <v>274</v>
      </c>
      <c r="G257" s="8">
        <v>18</v>
      </c>
      <c r="H257" s="33" t="s">
        <v>22</v>
      </c>
      <c r="I257" s="30" t="str">
        <f t="shared" si="2"/>
        <v>53</v>
      </c>
      <c r="J257" s="30" t="s">
        <v>599</v>
      </c>
      <c r="K257" s="30"/>
      <c r="L257" s="31" t="s">
        <v>600</v>
      </c>
      <c r="M257" s="31"/>
      <c r="N257" s="31" t="s">
        <v>601</v>
      </c>
      <c r="O257" s="30" t="s">
        <v>25</v>
      </c>
      <c r="P257" s="36">
        <v>7144</v>
      </c>
      <c r="Q257" s="30" t="s">
        <v>26</v>
      </c>
    </row>
    <row r="258" spans="1:17" ht="60" hidden="1" x14ac:dyDescent="0.2">
      <c r="A258" s="28" t="s">
        <v>122</v>
      </c>
      <c r="B258" s="29">
        <v>45239</v>
      </c>
      <c r="C258" s="30">
        <v>11</v>
      </c>
      <c r="D258" s="31" t="s">
        <v>272</v>
      </c>
      <c r="E258" s="30" t="s">
        <v>273</v>
      </c>
      <c r="F258" s="32" t="s">
        <v>274</v>
      </c>
      <c r="G258" s="8">
        <v>18</v>
      </c>
      <c r="H258" s="33" t="s">
        <v>22</v>
      </c>
      <c r="I258" s="30" t="str">
        <f t="shared" ref="I258:I280" si="3">LEFT(J258,2)</f>
        <v>53</v>
      </c>
      <c r="J258" s="30" t="s">
        <v>602</v>
      </c>
      <c r="K258" s="30"/>
      <c r="L258" s="31" t="s">
        <v>603</v>
      </c>
      <c r="M258" s="31"/>
      <c r="N258" s="31" t="s">
        <v>397</v>
      </c>
      <c r="O258" s="30" t="s">
        <v>25</v>
      </c>
      <c r="P258" s="36">
        <v>21588.5</v>
      </c>
      <c r="Q258" s="30" t="s">
        <v>26</v>
      </c>
    </row>
    <row r="259" spans="1:17" ht="60" hidden="1" x14ac:dyDescent="0.2">
      <c r="A259" s="28" t="s">
        <v>122</v>
      </c>
      <c r="B259" s="29">
        <v>45239</v>
      </c>
      <c r="C259" s="30">
        <v>11</v>
      </c>
      <c r="D259" s="31" t="s">
        <v>272</v>
      </c>
      <c r="E259" s="30" t="s">
        <v>273</v>
      </c>
      <c r="F259" s="32" t="s">
        <v>274</v>
      </c>
      <c r="G259" s="8">
        <v>18</v>
      </c>
      <c r="H259" s="33" t="s">
        <v>22</v>
      </c>
      <c r="I259" s="30" t="str">
        <f t="shared" si="3"/>
        <v>53</v>
      </c>
      <c r="J259" s="30" t="s">
        <v>604</v>
      </c>
      <c r="K259" s="30"/>
      <c r="L259" s="31" t="s">
        <v>605</v>
      </c>
      <c r="M259" s="31"/>
      <c r="N259" s="31" t="s">
        <v>595</v>
      </c>
      <c r="O259" s="30" t="s">
        <v>25</v>
      </c>
      <c r="P259" s="36">
        <v>8648</v>
      </c>
      <c r="Q259" s="30" t="s">
        <v>26</v>
      </c>
    </row>
    <row r="260" spans="1:17" ht="60" hidden="1" x14ac:dyDescent="0.2">
      <c r="A260" s="28" t="s">
        <v>122</v>
      </c>
      <c r="B260" s="29">
        <v>45239</v>
      </c>
      <c r="C260" s="30">
        <v>11</v>
      </c>
      <c r="D260" s="31" t="s">
        <v>272</v>
      </c>
      <c r="E260" s="30" t="s">
        <v>273</v>
      </c>
      <c r="F260" s="32" t="s">
        <v>274</v>
      </c>
      <c r="G260" s="8">
        <v>18</v>
      </c>
      <c r="H260" s="33" t="s">
        <v>22</v>
      </c>
      <c r="I260" s="30" t="str">
        <f t="shared" si="3"/>
        <v>53</v>
      </c>
      <c r="J260" s="30" t="s">
        <v>606</v>
      </c>
      <c r="K260" s="30"/>
      <c r="L260" s="31" t="s">
        <v>607</v>
      </c>
      <c r="M260" s="31"/>
      <c r="N260" s="31" t="s">
        <v>608</v>
      </c>
      <c r="O260" s="30" t="s">
        <v>25</v>
      </c>
      <c r="P260" s="36">
        <v>26883.79</v>
      </c>
      <c r="Q260" s="30" t="s">
        <v>26</v>
      </c>
    </row>
    <row r="261" spans="1:17" ht="60" hidden="1" x14ac:dyDescent="0.2">
      <c r="A261" s="28" t="s">
        <v>122</v>
      </c>
      <c r="B261" s="29">
        <v>45239</v>
      </c>
      <c r="C261" s="30">
        <v>11</v>
      </c>
      <c r="D261" s="31" t="s">
        <v>272</v>
      </c>
      <c r="E261" s="30" t="s">
        <v>273</v>
      </c>
      <c r="F261" s="32" t="s">
        <v>274</v>
      </c>
      <c r="G261" s="8">
        <v>18</v>
      </c>
      <c r="H261" s="33" t="s">
        <v>22</v>
      </c>
      <c r="I261" s="30" t="str">
        <f t="shared" si="3"/>
        <v>53</v>
      </c>
      <c r="J261" s="30" t="s">
        <v>609</v>
      </c>
      <c r="K261" s="30"/>
      <c r="L261" s="31" t="s">
        <v>610</v>
      </c>
      <c r="M261" s="31"/>
      <c r="N261" s="31" t="s">
        <v>397</v>
      </c>
      <c r="O261" s="30" t="s">
        <v>25</v>
      </c>
      <c r="P261" s="36">
        <v>26320</v>
      </c>
      <c r="Q261" s="30" t="s">
        <v>26</v>
      </c>
    </row>
    <row r="262" spans="1:17" ht="60" hidden="1" x14ac:dyDescent="0.2">
      <c r="A262" s="28" t="s">
        <v>122</v>
      </c>
      <c r="B262" s="29">
        <v>45239</v>
      </c>
      <c r="C262" s="30">
        <v>11</v>
      </c>
      <c r="D262" s="31" t="s">
        <v>272</v>
      </c>
      <c r="E262" s="30" t="s">
        <v>273</v>
      </c>
      <c r="F262" s="32" t="s">
        <v>274</v>
      </c>
      <c r="G262" s="8">
        <v>18</v>
      </c>
      <c r="H262" s="33" t="s">
        <v>22</v>
      </c>
      <c r="I262" s="30" t="str">
        <f t="shared" si="3"/>
        <v>53</v>
      </c>
      <c r="J262" s="30" t="s">
        <v>611</v>
      </c>
      <c r="K262" s="30"/>
      <c r="L262" s="31" t="s">
        <v>612</v>
      </c>
      <c r="M262" s="31"/>
      <c r="N262" s="31" t="s">
        <v>601</v>
      </c>
      <c r="O262" s="30" t="s">
        <v>25</v>
      </c>
      <c r="P262" s="36">
        <v>5033.7</v>
      </c>
      <c r="Q262" s="30" t="s">
        <v>26</v>
      </c>
    </row>
    <row r="263" spans="1:17" ht="60" hidden="1" x14ac:dyDescent="0.2">
      <c r="A263" s="28" t="s">
        <v>122</v>
      </c>
      <c r="B263" s="29">
        <v>45239</v>
      </c>
      <c r="C263" s="30">
        <v>11</v>
      </c>
      <c r="D263" s="31" t="s">
        <v>272</v>
      </c>
      <c r="E263" s="30" t="s">
        <v>273</v>
      </c>
      <c r="F263" s="32" t="s">
        <v>274</v>
      </c>
      <c r="G263" s="8">
        <v>18</v>
      </c>
      <c r="H263" s="33" t="s">
        <v>22</v>
      </c>
      <c r="I263" s="30" t="str">
        <f t="shared" si="3"/>
        <v>53</v>
      </c>
      <c r="J263" s="30" t="s">
        <v>613</v>
      </c>
      <c r="K263" s="30"/>
      <c r="L263" s="31" t="s">
        <v>614</v>
      </c>
      <c r="M263" s="31"/>
      <c r="N263" s="31" t="s">
        <v>397</v>
      </c>
      <c r="O263" s="30" t="s">
        <v>25</v>
      </c>
      <c r="P263" s="36">
        <v>14852</v>
      </c>
      <c r="Q263" s="30" t="s">
        <v>26</v>
      </c>
    </row>
    <row r="264" spans="1:17" ht="60" hidden="1" x14ac:dyDescent="0.2">
      <c r="A264" s="28" t="s">
        <v>122</v>
      </c>
      <c r="B264" s="29">
        <v>45239</v>
      </c>
      <c r="C264" s="30">
        <v>11</v>
      </c>
      <c r="D264" s="31" t="s">
        <v>272</v>
      </c>
      <c r="E264" s="30" t="s">
        <v>273</v>
      </c>
      <c r="F264" s="32" t="s">
        <v>274</v>
      </c>
      <c r="G264" s="8">
        <v>18</v>
      </c>
      <c r="H264" s="33" t="s">
        <v>22</v>
      </c>
      <c r="I264" s="30" t="str">
        <f t="shared" si="3"/>
        <v>85</v>
      </c>
      <c r="J264" s="30" t="s">
        <v>615</v>
      </c>
      <c r="K264" s="30"/>
      <c r="L264" s="31" t="s">
        <v>616</v>
      </c>
      <c r="M264" s="31"/>
      <c r="N264" s="31" t="s">
        <v>617</v>
      </c>
      <c r="O264" s="30" t="s">
        <v>25</v>
      </c>
      <c r="P264" s="36">
        <v>9381.2000000000007</v>
      </c>
      <c r="Q264" s="30" t="s">
        <v>26</v>
      </c>
    </row>
    <row r="265" spans="1:17" ht="60" hidden="1" x14ac:dyDescent="0.2">
      <c r="A265" s="28" t="s">
        <v>122</v>
      </c>
      <c r="B265" s="29">
        <v>45239</v>
      </c>
      <c r="C265" s="30">
        <v>11</v>
      </c>
      <c r="D265" s="31" t="s">
        <v>272</v>
      </c>
      <c r="E265" s="30" t="s">
        <v>273</v>
      </c>
      <c r="F265" s="32" t="s">
        <v>274</v>
      </c>
      <c r="G265" s="8">
        <v>18</v>
      </c>
      <c r="H265" s="33" t="s">
        <v>22</v>
      </c>
      <c r="I265" s="30" t="str">
        <f t="shared" si="3"/>
        <v>85</v>
      </c>
      <c r="J265" s="30" t="s">
        <v>618</v>
      </c>
      <c r="K265" s="30"/>
      <c r="L265" s="31" t="s">
        <v>619</v>
      </c>
      <c r="M265" s="31"/>
      <c r="N265" s="31" t="s">
        <v>620</v>
      </c>
      <c r="O265" s="30" t="s">
        <v>25</v>
      </c>
      <c r="P265" s="36">
        <v>1135.52</v>
      </c>
      <c r="Q265" s="30" t="s">
        <v>26</v>
      </c>
    </row>
    <row r="266" spans="1:17" ht="60" hidden="1" x14ac:dyDescent="0.2">
      <c r="A266" s="28" t="s">
        <v>122</v>
      </c>
      <c r="B266" s="29">
        <v>45239</v>
      </c>
      <c r="C266" s="30">
        <v>11</v>
      </c>
      <c r="D266" s="31" t="s">
        <v>272</v>
      </c>
      <c r="E266" s="30" t="s">
        <v>273</v>
      </c>
      <c r="F266" s="32" t="s">
        <v>274</v>
      </c>
      <c r="G266" s="8">
        <v>18</v>
      </c>
      <c r="H266" s="33" t="s">
        <v>22</v>
      </c>
      <c r="I266" s="30" t="str">
        <f t="shared" si="3"/>
        <v>85</v>
      </c>
      <c r="J266" s="30" t="s">
        <v>621</v>
      </c>
      <c r="K266" s="30"/>
      <c r="L266" s="31" t="s">
        <v>622</v>
      </c>
      <c r="M266" s="31"/>
      <c r="N266" s="31" t="s">
        <v>623</v>
      </c>
      <c r="O266" s="30" t="s">
        <v>25</v>
      </c>
      <c r="P266" s="36">
        <v>7435.29</v>
      </c>
      <c r="Q266" s="30" t="s">
        <v>26</v>
      </c>
    </row>
    <row r="267" spans="1:17" ht="60" hidden="1" x14ac:dyDescent="0.2">
      <c r="A267" s="28" t="s">
        <v>122</v>
      </c>
      <c r="B267" s="29">
        <v>45239</v>
      </c>
      <c r="C267" s="30">
        <v>11</v>
      </c>
      <c r="D267" s="31" t="s">
        <v>272</v>
      </c>
      <c r="E267" s="30" t="s">
        <v>273</v>
      </c>
      <c r="F267" s="32" t="s">
        <v>274</v>
      </c>
      <c r="G267" s="8">
        <v>18</v>
      </c>
      <c r="H267" s="33" t="s">
        <v>22</v>
      </c>
      <c r="I267" s="30" t="str">
        <f t="shared" si="3"/>
        <v>85</v>
      </c>
      <c r="J267" s="30" t="s">
        <v>624</v>
      </c>
      <c r="K267" s="30"/>
      <c r="L267" s="31" t="s">
        <v>625</v>
      </c>
      <c r="M267" s="31"/>
      <c r="N267" s="31" t="s">
        <v>626</v>
      </c>
      <c r="O267" s="30" t="s">
        <v>25</v>
      </c>
      <c r="P267" s="36">
        <v>9400</v>
      </c>
      <c r="Q267" s="30" t="s">
        <v>26</v>
      </c>
    </row>
    <row r="268" spans="1:17" ht="60" hidden="1" x14ac:dyDescent="0.2">
      <c r="A268" s="28" t="s">
        <v>122</v>
      </c>
      <c r="B268" s="29">
        <v>45239</v>
      </c>
      <c r="C268" s="30">
        <v>11</v>
      </c>
      <c r="D268" s="31" t="s">
        <v>272</v>
      </c>
      <c r="E268" s="30" t="s">
        <v>273</v>
      </c>
      <c r="F268" s="32" t="s">
        <v>274</v>
      </c>
      <c r="G268" s="8">
        <v>18</v>
      </c>
      <c r="H268" s="33" t="s">
        <v>22</v>
      </c>
      <c r="I268" s="30" t="str">
        <f t="shared" si="3"/>
        <v>85</v>
      </c>
      <c r="J268" s="30" t="s">
        <v>624</v>
      </c>
      <c r="K268" s="30"/>
      <c r="L268" s="31" t="s">
        <v>627</v>
      </c>
      <c r="M268" s="31"/>
      <c r="N268" s="31" t="s">
        <v>628</v>
      </c>
      <c r="O268" s="30" t="s">
        <v>25</v>
      </c>
      <c r="P268" s="36">
        <v>10575</v>
      </c>
      <c r="Q268" s="30" t="s">
        <v>26</v>
      </c>
    </row>
    <row r="269" spans="1:17" ht="60" hidden="1" x14ac:dyDescent="0.2">
      <c r="A269" s="28" t="s">
        <v>122</v>
      </c>
      <c r="B269" s="29">
        <v>45239</v>
      </c>
      <c r="C269" s="30">
        <v>11</v>
      </c>
      <c r="D269" s="31" t="s">
        <v>272</v>
      </c>
      <c r="E269" s="30" t="s">
        <v>273</v>
      </c>
      <c r="F269" s="32" t="s">
        <v>274</v>
      </c>
      <c r="G269" s="8">
        <v>18</v>
      </c>
      <c r="H269" s="33" t="s">
        <v>22</v>
      </c>
      <c r="I269" s="30" t="str">
        <f t="shared" si="3"/>
        <v>85</v>
      </c>
      <c r="J269" s="30" t="s">
        <v>629</v>
      </c>
      <c r="K269" s="30"/>
      <c r="L269" s="31" t="s">
        <v>630</v>
      </c>
      <c r="M269" s="31"/>
      <c r="N269" s="31" t="s">
        <v>631</v>
      </c>
      <c r="O269" s="30" t="s">
        <v>25</v>
      </c>
      <c r="P269" s="36">
        <v>13567.02</v>
      </c>
      <c r="Q269" s="30" t="s">
        <v>26</v>
      </c>
    </row>
    <row r="270" spans="1:17" ht="60" hidden="1" x14ac:dyDescent="0.2">
      <c r="A270" s="28" t="s">
        <v>122</v>
      </c>
      <c r="B270" s="29">
        <v>45239</v>
      </c>
      <c r="C270" s="30">
        <v>11</v>
      </c>
      <c r="D270" s="31" t="s">
        <v>272</v>
      </c>
      <c r="E270" s="30" t="s">
        <v>273</v>
      </c>
      <c r="F270" s="32" t="s">
        <v>274</v>
      </c>
      <c r="G270" s="8">
        <v>18</v>
      </c>
      <c r="H270" s="33" t="s">
        <v>22</v>
      </c>
      <c r="I270" s="30" t="str">
        <f t="shared" si="3"/>
        <v>85</v>
      </c>
      <c r="J270" s="30" t="s">
        <v>632</v>
      </c>
      <c r="K270" s="30"/>
      <c r="L270" s="31" t="s">
        <v>633</v>
      </c>
      <c r="M270" s="31"/>
      <c r="N270" s="31" t="s">
        <v>634</v>
      </c>
      <c r="O270" s="30" t="s">
        <v>25</v>
      </c>
      <c r="P270" s="36">
        <v>5000.8</v>
      </c>
      <c r="Q270" s="30" t="s">
        <v>26</v>
      </c>
    </row>
    <row r="271" spans="1:17" ht="60" hidden="1" x14ac:dyDescent="0.2">
      <c r="A271" s="28" t="s">
        <v>122</v>
      </c>
      <c r="B271" s="29">
        <v>45239</v>
      </c>
      <c r="C271" s="30">
        <v>11</v>
      </c>
      <c r="D271" s="31" t="s">
        <v>272</v>
      </c>
      <c r="E271" s="30" t="s">
        <v>273</v>
      </c>
      <c r="F271" s="32" t="s">
        <v>274</v>
      </c>
      <c r="G271" s="8">
        <v>18</v>
      </c>
      <c r="H271" s="33" t="s">
        <v>22</v>
      </c>
      <c r="I271" s="30" t="str">
        <f t="shared" si="3"/>
        <v>85</v>
      </c>
      <c r="J271" s="30" t="s">
        <v>635</v>
      </c>
      <c r="K271" s="30"/>
      <c r="L271" s="31" t="s">
        <v>636</v>
      </c>
      <c r="M271" s="31"/>
      <c r="N271" s="31" t="s">
        <v>637</v>
      </c>
      <c r="O271" s="30" t="s">
        <v>25</v>
      </c>
      <c r="P271" s="36">
        <v>6147.6</v>
      </c>
      <c r="Q271" s="30" t="s">
        <v>26</v>
      </c>
    </row>
    <row r="272" spans="1:17" ht="60" hidden="1" x14ac:dyDescent="0.2">
      <c r="A272" s="28" t="s">
        <v>122</v>
      </c>
      <c r="B272" s="29">
        <v>45239</v>
      </c>
      <c r="C272" s="30">
        <v>11</v>
      </c>
      <c r="D272" s="31" t="s">
        <v>272</v>
      </c>
      <c r="E272" s="30" t="s">
        <v>273</v>
      </c>
      <c r="F272" s="32" t="s">
        <v>274</v>
      </c>
      <c r="G272" s="8">
        <v>18</v>
      </c>
      <c r="H272" s="33" t="s">
        <v>22</v>
      </c>
      <c r="I272" s="30" t="str">
        <f t="shared" si="3"/>
        <v>85</v>
      </c>
      <c r="J272" s="30" t="s">
        <v>638</v>
      </c>
      <c r="K272" s="30"/>
      <c r="L272" s="31" t="s">
        <v>639</v>
      </c>
      <c r="M272" s="31"/>
      <c r="N272" s="31" t="s">
        <v>640</v>
      </c>
      <c r="O272" s="30" t="s">
        <v>25</v>
      </c>
      <c r="P272" s="36">
        <v>6006.6</v>
      </c>
      <c r="Q272" s="30" t="s">
        <v>26</v>
      </c>
    </row>
    <row r="273" spans="1:17" ht="60" hidden="1" x14ac:dyDescent="0.2">
      <c r="A273" s="28" t="s">
        <v>122</v>
      </c>
      <c r="B273" s="29">
        <v>45239</v>
      </c>
      <c r="C273" s="30">
        <v>11</v>
      </c>
      <c r="D273" s="31" t="s">
        <v>272</v>
      </c>
      <c r="E273" s="30" t="s">
        <v>273</v>
      </c>
      <c r="F273" s="32" t="s">
        <v>274</v>
      </c>
      <c r="G273" s="8">
        <v>18</v>
      </c>
      <c r="H273" s="33" t="s">
        <v>22</v>
      </c>
      <c r="I273" s="30" t="str">
        <f t="shared" si="3"/>
        <v>85</v>
      </c>
      <c r="J273" s="30" t="s">
        <v>641</v>
      </c>
      <c r="K273" s="30"/>
      <c r="L273" s="31" t="s">
        <v>642</v>
      </c>
      <c r="M273" s="31"/>
      <c r="N273" s="31" t="s">
        <v>643</v>
      </c>
      <c r="O273" s="30" t="s">
        <v>25</v>
      </c>
      <c r="P273" s="36">
        <v>9400</v>
      </c>
      <c r="Q273" s="30" t="s">
        <v>26</v>
      </c>
    </row>
    <row r="274" spans="1:17" ht="60" hidden="1" x14ac:dyDescent="0.2">
      <c r="A274" s="28" t="s">
        <v>122</v>
      </c>
      <c r="B274" s="29">
        <v>45239</v>
      </c>
      <c r="C274" s="30">
        <v>11</v>
      </c>
      <c r="D274" s="31" t="s">
        <v>272</v>
      </c>
      <c r="E274" s="30" t="s">
        <v>273</v>
      </c>
      <c r="F274" s="32" t="s">
        <v>274</v>
      </c>
      <c r="G274" s="8">
        <v>18</v>
      </c>
      <c r="H274" s="33" t="s">
        <v>22</v>
      </c>
      <c r="I274" s="30" t="str">
        <f t="shared" si="3"/>
        <v>85</v>
      </c>
      <c r="J274" s="30" t="s">
        <v>644</v>
      </c>
      <c r="K274" s="30"/>
      <c r="L274" s="31" t="s">
        <v>645</v>
      </c>
      <c r="M274" s="31"/>
      <c r="N274" s="31" t="s">
        <v>646</v>
      </c>
      <c r="O274" s="30" t="s">
        <v>25</v>
      </c>
      <c r="P274" s="36">
        <v>9465.7999999999993</v>
      </c>
      <c r="Q274" s="30" t="s">
        <v>26</v>
      </c>
    </row>
    <row r="275" spans="1:17" ht="60" hidden="1" x14ac:dyDescent="0.2">
      <c r="A275" s="28" t="s">
        <v>122</v>
      </c>
      <c r="B275" s="29">
        <v>45239</v>
      </c>
      <c r="C275" s="30">
        <v>11</v>
      </c>
      <c r="D275" s="31" t="s">
        <v>272</v>
      </c>
      <c r="E275" s="30" t="s">
        <v>273</v>
      </c>
      <c r="F275" s="32" t="s">
        <v>274</v>
      </c>
      <c r="G275" s="8">
        <v>18</v>
      </c>
      <c r="H275" s="33" t="s">
        <v>22</v>
      </c>
      <c r="I275" s="30" t="str">
        <f t="shared" si="3"/>
        <v>85</v>
      </c>
      <c r="J275" s="30" t="s">
        <v>647</v>
      </c>
      <c r="K275" s="30"/>
      <c r="L275" s="31" t="s">
        <v>648</v>
      </c>
      <c r="M275" s="31"/>
      <c r="N275" s="31" t="s">
        <v>649</v>
      </c>
      <c r="O275" s="30" t="s">
        <v>25</v>
      </c>
      <c r="P275" s="36">
        <v>4713.16</v>
      </c>
      <c r="Q275" s="30" t="s">
        <v>26</v>
      </c>
    </row>
    <row r="276" spans="1:17" ht="60" hidden="1" x14ac:dyDescent="0.2">
      <c r="A276" s="28" t="s">
        <v>122</v>
      </c>
      <c r="B276" s="29">
        <v>45239</v>
      </c>
      <c r="C276" s="30">
        <v>11</v>
      </c>
      <c r="D276" s="31" t="s">
        <v>272</v>
      </c>
      <c r="E276" s="30" t="s">
        <v>273</v>
      </c>
      <c r="F276" s="32" t="s">
        <v>274</v>
      </c>
      <c r="G276" s="8">
        <v>18</v>
      </c>
      <c r="H276" s="33" t="s">
        <v>22</v>
      </c>
      <c r="I276" s="30" t="str">
        <f t="shared" si="3"/>
        <v>85</v>
      </c>
      <c r="J276" s="30" t="s">
        <v>647</v>
      </c>
      <c r="K276" s="30"/>
      <c r="L276" s="31" t="s">
        <v>650</v>
      </c>
      <c r="M276" s="31"/>
      <c r="N276" s="31" t="s">
        <v>651</v>
      </c>
      <c r="O276" s="30" t="s">
        <v>25</v>
      </c>
      <c r="P276" s="36">
        <v>1415.9</v>
      </c>
      <c r="Q276" s="30" t="s">
        <v>26</v>
      </c>
    </row>
    <row r="277" spans="1:17" ht="60" hidden="1" x14ac:dyDescent="0.2">
      <c r="A277" s="28" t="s">
        <v>122</v>
      </c>
      <c r="B277" s="29">
        <v>45239</v>
      </c>
      <c r="C277" s="30">
        <v>11</v>
      </c>
      <c r="D277" s="31" t="s">
        <v>272</v>
      </c>
      <c r="E277" s="30" t="s">
        <v>273</v>
      </c>
      <c r="F277" s="32" t="s">
        <v>274</v>
      </c>
      <c r="G277" s="8">
        <v>18</v>
      </c>
      <c r="H277" s="33" t="s">
        <v>22</v>
      </c>
      <c r="I277" s="30" t="str">
        <f t="shared" si="3"/>
        <v>85</v>
      </c>
      <c r="J277" s="30" t="s">
        <v>618</v>
      </c>
      <c r="K277" s="30"/>
      <c r="L277" s="31" t="s">
        <v>652</v>
      </c>
      <c r="M277" s="31"/>
      <c r="N277" s="31" t="s">
        <v>653</v>
      </c>
      <c r="O277" s="30" t="s">
        <v>25</v>
      </c>
      <c r="P277" s="36">
        <v>7558.54</v>
      </c>
      <c r="Q277" s="30" t="s">
        <v>26</v>
      </c>
    </row>
    <row r="278" spans="1:17" ht="60" hidden="1" x14ac:dyDescent="0.2">
      <c r="A278" s="28" t="s">
        <v>122</v>
      </c>
      <c r="B278" s="29">
        <v>45239</v>
      </c>
      <c r="C278" s="30">
        <v>11</v>
      </c>
      <c r="D278" s="31" t="s">
        <v>272</v>
      </c>
      <c r="E278" s="30" t="s">
        <v>273</v>
      </c>
      <c r="F278" s="32" t="s">
        <v>274</v>
      </c>
      <c r="G278" s="8">
        <v>18</v>
      </c>
      <c r="H278" s="33" t="s">
        <v>22</v>
      </c>
      <c r="I278" s="30" t="str">
        <f t="shared" si="3"/>
        <v>85</v>
      </c>
      <c r="J278" s="30" t="s">
        <v>641</v>
      </c>
      <c r="K278" s="30"/>
      <c r="L278" s="31" t="s">
        <v>654</v>
      </c>
      <c r="M278" s="31"/>
      <c r="N278" s="31" t="s">
        <v>655</v>
      </c>
      <c r="O278" s="30" t="s">
        <v>25</v>
      </c>
      <c r="P278" s="36">
        <v>9400</v>
      </c>
      <c r="Q278" s="30" t="s">
        <v>26</v>
      </c>
    </row>
    <row r="279" spans="1:17" ht="60" hidden="1" x14ac:dyDescent="0.2">
      <c r="A279" s="28" t="s">
        <v>122</v>
      </c>
      <c r="B279" s="29">
        <v>45239</v>
      </c>
      <c r="C279" s="30">
        <v>11</v>
      </c>
      <c r="D279" s="31" t="s">
        <v>272</v>
      </c>
      <c r="E279" s="30" t="s">
        <v>273</v>
      </c>
      <c r="F279" s="32" t="s">
        <v>274</v>
      </c>
      <c r="G279" s="8">
        <v>18</v>
      </c>
      <c r="H279" s="33" t="s">
        <v>22</v>
      </c>
      <c r="I279" s="30" t="str">
        <f t="shared" si="3"/>
        <v>85</v>
      </c>
      <c r="J279" s="30" t="s">
        <v>656</v>
      </c>
      <c r="K279" s="30"/>
      <c r="L279" s="31" t="s">
        <v>657</v>
      </c>
      <c r="M279" s="31"/>
      <c r="N279" s="31" t="s">
        <v>658</v>
      </c>
      <c r="O279" s="30" t="s">
        <v>25</v>
      </c>
      <c r="P279" s="36">
        <v>5076</v>
      </c>
      <c r="Q279" s="30" t="s">
        <v>26</v>
      </c>
    </row>
    <row r="280" spans="1:17" ht="60" hidden="1" x14ac:dyDescent="0.2">
      <c r="A280" s="28" t="s">
        <v>122</v>
      </c>
      <c r="B280" s="29">
        <v>45239</v>
      </c>
      <c r="C280" s="30">
        <v>11</v>
      </c>
      <c r="D280" s="31" t="s">
        <v>272</v>
      </c>
      <c r="E280" s="30" t="s">
        <v>273</v>
      </c>
      <c r="F280" s="32" t="s">
        <v>274</v>
      </c>
      <c r="G280" s="8">
        <v>18</v>
      </c>
      <c r="H280" s="33" t="s">
        <v>22</v>
      </c>
      <c r="I280" s="30" t="str">
        <f t="shared" si="3"/>
        <v>85</v>
      </c>
      <c r="J280" s="30" t="s">
        <v>659</v>
      </c>
      <c r="K280" s="30"/>
      <c r="L280" s="31" t="s">
        <v>660</v>
      </c>
      <c r="M280" s="31"/>
      <c r="N280" s="31" t="s">
        <v>661</v>
      </c>
      <c r="O280" s="30" t="s">
        <v>25</v>
      </c>
      <c r="P280" s="36">
        <v>1285.1400000000001</v>
      </c>
      <c r="Q280" s="30" t="s">
        <v>26</v>
      </c>
    </row>
    <row r="281" spans="1:17" ht="60" hidden="1" x14ac:dyDescent="0.2">
      <c r="A281" s="28" t="s">
        <v>662</v>
      </c>
      <c r="B281" s="29">
        <v>45253</v>
      </c>
      <c r="C281" s="30">
        <v>11</v>
      </c>
      <c r="D281" s="31" t="s">
        <v>663</v>
      </c>
      <c r="E281" s="30">
        <v>413</v>
      </c>
      <c r="F281" s="31" t="s">
        <v>664</v>
      </c>
      <c r="G281" s="8">
        <v>18</v>
      </c>
      <c r="H281" s="33" t="s">
        <v>22</v>
      </c>
      <c r="I281" s="30">
        <v>16</v>
      </c>
      <c r="J281" s="30">
        <v>79100</v>
      </c>
      <c r="K281" s="30">
        <v>79196</v>
      </c>
      <c r="L281" s="31" t="s">
        <v>665</v>
      </c>
      <c r="M281" s="39">
        <v>34848796800029</v>
      </c>
      <c r="N281" s="31" t="s">
        <v>666</v>
      </c>
      <c r="O281" s="30" t="s">
        <v>25</v>
      </c>
      <c r="P281" s="40">
        <v>4755.51</v>
      </c>
      <c r="Q281" s="30" t="s">
        <v>26</v>
      </c>
    </row>
    <row r="282" spans="1:17" ht="60" hidden="1" x14ac:dyDescent="0.2">
      <c r="A282" s="28" t="s">
        <v>662</v>
      </c>
      <c r="B282" s="29">
        <v>45253</v>
      </c>
      <c r="C282" s="30">
        <v>11</v>
      </c>
      <c r="D282" s="31" t="s">
        <v>663</v>
      </c>
      <c r="E282" s="30">
        <v>413</v>
      </c>
      <c r="F282" s="31" t="s">
        <v>664</v>
      </c>
      <c r="G282" s="8">
        <v>18</v>
      </c>
      <c r="H282" s="33" t="s">
        <v>22</v>
      </c>
      <c r="I282" s="30">
        <v>17</v>
      </c>
      <c r="J282" s="30">
        <v>17220</v>
      </c>
      <c r="K282" s="30">
        <v>17315</v>
      </c>
      <c r="L282" s="31" t="s">
        <v>667</v>
      </c>
      <c r="M282" s="39">
        <v>84920338500026</v>
      </c>
      <c r="N282" s="31" t="s">
        <v>668</v>
      </c>
      <c r="O282" s="30" t="s">
        <v>25</v>
      </c>
      <c r="P282" s="40">
        <v>6000</v>
      </c>
      <c r="Q282" s="30" t="s">
        <v>26</v>
      </c>
    </row>
    <row r="283" spans="1:17" ht="60" hidden="1" x14ac:dyDescent="0.2">
      <c r="A283" s="28" t="s">
        <v>662</v>
      </c>
      <c r="B283" s="29">
        <v>45253</v>
      </c>
      <c r="C283" s="30">
        <v>11</v>
      </c>
      <c r="D283" s="31" t="s">
        <v>663</v>
      </c>
      <c r="E283" s="30">
        <v>413</v>
      </c>
      <c r="F283" s="31" t="s">
        <v>664</v>
      </c>
      <c r="G283" s="8">
        <v>18</v>
      </c>
      <c r="H283" s="33" t="s">
        <v>22</v>
      </c>
      <c r="I283" s="30">
        <v>23</v>
      </c>
      <c r="J283" s="30">
        <v>23230</v>
      </c>
      <c r="K283" s="30">
        <v>23040</v>
      </c>
      <c r="L283" s="31" t="s">
        <v>669</v>
      </c>
      <c r="M283" s="39">
        <v>89925584800017</v>
      </c>
      <c r="N283" s="31" t="s">
        <v>670</v>
      </c>
      <c r="O283" s="30" t="s">
        <v>25</v>
      </c>
      <c r="P283" s="40">
        <v>4816</v>
      </c>
      <c r="Q283" s="30" t="s">
        <v>26</v>
      </c>
    </row>
    <row r="284" spans="1:17" ht="60" hidden="1" x14ac:dyDescent="0.2">
      <c r="A284" s="28" t="s">
        <v>662</v>
      </c>
      <c r="B284" s="29">
        <v>45253</v>
      </c>
      <c r="C284" s="30">
        <v>11</v>
      </c>
      <c r="D284" s="31" t="s">
        <v>663</v>
      </c>
      <c r="E284" s="30">
        <v>413</v>
      </c>
      <c r="F284" s="31" t="s">
        <v>664</v>
      </c>
      <c r="G284" s="8">
        <v>18</v>
      </c>
      <c r="H284" s="33" t="s">
        <v>22</v>
      </c>
      <c r="I284" s="30">
        <v>23</v>
      </c>
      <c r="J284" s="30">
        <v>23110</v>
      </c>
      <c r="K284" s="30">
        <v>23076</v>
      </c>
      <c r="L284" s="31" t="s">
        <v>671</v>
      </c>
      <c r="M284" s="39">
        <v>38206535700016</v>
      </c>
      <c r="N284" s="31" t="s">
        <v>672</v>
      </c>
      <c r="O284" s="30" t="s">
        <v>25</v>
      </c>
      <c r="P284" s="40">
        <v>2304</v>
      </c>
      <c r="Q284" s="30" t="s">
        <v>26</v>
      </c>
    </row>
    <row r="285" spans="1:17" ht="60" hidden="1" x14ac:dyDescent="0.2">
      <c r="A285" s="28" t="s">
        <v>662</v>
      </c>
      <c r="B285" s="29">
        <v>45253</v>
      </c>
      <c r="C285" s="30">
        <v>11</v>
      </c>
      <c r="D285" s="31" t="s">
        <v>663</v>
      </c>
      <c r="E285" s="30">
        <v>413</v>
      </c>
      <c r="F285" s="31" t="s">
        <v>664</v>
      </c>
      <c r="G285" s="8">
        <v>18</v>
      </c>
      <c r="H285" s="33" t="s">
        <v>22</v>
      </c>
      <c r="I285" s="30">
        <v>23</v>
      </c>
      <c r="J285" s="30">
        <v>23190</v>
      </c>
      <c r="K285" s="30">
        <v>23127</v>
      </c>
      <c r="L285" s="31" t="s">
        <v>673</v>
      </c>
      <c r="M285" s="39">
        <v>33078173300010</v>
      </c>
      <c r="N285" s="31" t="s">
        <v>674</v>
      </c>
      <c r="O285" s="30" t="s">
        <v>25</v>
      </c>
      <c r="P285" s="40">
        <v>8280</v>
      </c>
      <c r="Q285" s="30" t="s">
        <v>26</v>
      </c>
    </row>
    <row r="286" spans="1:17" ht="60" hidden="1" x14ac:dyDescent="0.2">
      <c r="A286" s="28" t="s">
        <v>662</v>
      </c>
      <c r="B286" s="29">
        <v>45253</v>
      </c>
      <c r="C286" s="30">
        <v>11</v>
      </c>
      <c r="D286" s="31" t="s">
        <v>663</v>
      </c>
      <c r="E286" s="30">
        <v>413</v>
      </c>
      <c r="F286" s="31" t="s">
        <v>664</v>
      </c>
      <c r="G286" s="8">
        <v>18</v>
      </c>
      <c r="H286" s="33" t="s">
        <v>22</v>
      </c>
      <c r="I286" s="30">
        <v>23</v>
      </c>
      <c r="J286" s="30">
        <v>23200</v>
      </c>
      <c r="K286" s="30">
        <v>23142</v>
      </c>
      <c r="L286" s="31" t="s">
        <v>675</v>
      </c>
      <c r="M286" s="39">
        <v>80094543800011</v>
      </c>
      <c r="N286" s="31" t="s">
        <v>676</v>
      </c>
      <c r="O286" s="30" t="s">
        <v>25</v>
      </c>
      <c r="P286" s="40">
        <v>1987.2</v>
      </c>
      <c r="Q286" s="30" t="s">
        <v>26</v>
      </c>
    </row>
    <row r="287" spans="1:17" ht="60" hidden="1" x14ac:dyDescent="0.2">
      <c r="A287" s="28" t="s">
        <v>662</v>
      </c>
      <c r="B287" s="29">
        <v>45253</v>
      </c>
      <c r="C287" s="30">
        <v>11</v>
      </c>
      <c r="D287" s="31" t="s">
        <v>663</v>
      </c>
      <c r="E287" s="30">
        <v>413</v>
      </c>
      <c r="F287" s="31" t="s">
        <v>664</v>
      </c>
      <c r="G287" s="8">
        <v>18</v>
      </c>
      <c r="H287" s="33" t="s">
        <v>22</v>
      </c>
      <c r="I287" s="30">
        <v>79</v>
      </c>
      <c r="J287" s="30">
        <v>79450</v>
      </c>
      <c r="K287" s="30">
        <v>79239</v>
      </c>
      <c r="L287" s="31" t="s">
        <v>677</v>
      </c>
      <c r="M287" s="39">
        <v>83125360400019</v>
      </c>
      <c r="N287" s="31" t="s">
        <v>678</v>
      </c>
      <c r="O287" s="30" t="s">
        <v>25</v>
      </c>
      <c r="P287" s="40">
        <v>9875.2000000000007</v>
      </c>
      <c r="Q287" s="30" t="s">
        <v>26</v>
      </c>
    </row>
    <row r="288" spans="1:17" ht="60" hidden="1" x14ac:dyDescent="0.2">
      <c r="A288" s="28" t="s">
        <v>662</v>
      </c>
      <c r="B288" s="29">
        <v>45253</v>
      </c>
      <c r="C288" s="30">
        <v>11</v>
      </c>
      <c r="D288" s="31" t="s">
        <v>663</v>
      </c>
      <c r="E288" s="30">
        <v>413</v>
      </c>
      <c r="F288" s="31" t="s">
        <v>664</v>
      </c>
      <c r="G288" s="8">
        <v>18</v>
      </c>
      <c r="H288" s="33" t="s">
        <v>22</v>
      </c>
      <c r="I288" s="30">
        <v>79</v>
      </c>
      <c r="J288" s="30">
        <v>79150</v>
      </c>
      <c r="K288" s="30">
        <v>79063</v>
      </c>
      <c r="L288" s="31" t="s">
        <v>679</v>
      </c>
      <c r="M288" s="39">
        <v>44401463300010</v>
      </c>
      <c r="N288" s="31" t="s">
        <v>680</v>
      </c>
      <c r="O288" s="30" t="s">
        <v>25</v>
      </c>
      <c r="P288" s="40">
        <v>3528</v>
      </c>
      <c r="Q288" s="30" t="s">
        <v>26</v>
      </c>
    </row>
    <row r="289" spans="1:17" ht="60" hidden="1" x14ac:dyDescent="0.2">
      <c r="A289" s="28" t="s">
        <v>662</v>
      </c>
      <c r="B289" s="29">
        <v>45253</v>
      </c>
      <c r="C289" s="30">
        <v>11</v>
      </c>
      <c r="D289" s="31" t="s">
        <v>663</v>
      </c>
      <c r="E289" s="30">
        <v>413</v>
      </c>
      <c r="F289" s="31" t="s">
        <v>664</v>
      </c>
      <c r="G289" s="8">
        <v>18</v>
      </c>
      <c r="H289" s="33" t="s">
        <v>22</v>
      </c>
      <c r="I289" s="30">
        <v>79</v>
      </c>
      <c r="J289" s="30">
        <v>79700</v>
      </c>
      <c r="K289" s="30">
        <v>79235</v>
      </c>
      <c r="L289" s="31" t="s">
        <v>681</v>
      </c>
      <c r="M289" s="39">
        <v>49363266500011</v>
      </c>
      <c r="N289" s="31" t="s">
        <v>674</v>
      </c>
      <c r="O289" s="30" t="s">
        <v>25</v>
      </c>
      <c r="P289" s="40">
        <v>8000</v>
      </c>
      <c r="Q289" s="30" t="s">
        <v>26</v>
      </c>
    </row>
    <row r="290" spans="1:17" ht="60" hidden="1" x14ac:dyDescent="0.2">
      <c r="A290" s="28" t="s">
        <v>662</v>
      </c>
      <c r="B290" s="29">
        <v>45253</v>
      </c>
      <c r="C290" s="30">
        <v>11</v>
      </c>
      <c r="D290" s="31" t="s">
        <v>663</v>
      </c>
      <c r="E290" s="30">
        <v>413</v>
      </c>
      <c r="F290" s="31" t="s">
        <v>664</v>
      </c>
      <c r="G290" s="8">
        <v>18</v>
      </c>
      <c r="H290" s="33" t="s">
        <v>22</v>
      </c>
      <c r="I290" s="30">
        <v>79</v>
      </c>
      <c r="J290" s="30">
        <v>79340</v>
      </c>
      <c r="K290" s="30">
        <v>79339</v>
      </c>
      <c r="L290" s="35" t="s">
        <v>682</v>
      </c>
      <c r="M290" s="39">
        <v>40331321600018</v>
      </c>
      <c r="N290" s="31" t="s">
        <v>683</v>
      </c>
      <c r="O290" s="30" t="s">
        <v>25</v>
      </c>
      <c r="P290" s="40">
        <v>8000</v>
      </c>
      <c r="Q290" s="30" t="s">
        <v>26</v>
      </c>
    </row>
    <row r="291" spans="1:17" ht="60" hidden="1" x14ac:dyDescent="0.2">
      <c r="A291" s="28" t="s">
        <v>662</v>
      </c>
      <c r="B291" s="29">
        <v>45253</v>
      </c>
      <c r="C291" s="30">
        <v>11</v>
      </c>
      <c r="D291" s="31" t="s">
        <v>663</v>
      </c>
      <c r="E291" s="30">
        <v>413</v>
      </c>
      <c r="F291" s="31" t="s">
        <v>664</v>
      </c>
      <c r="G291" s="8">
        <v>18</v>
      </c>
      <c r="H291" s="33" t="s">
        <v>22</v>
      </c>
      <c r="I291" s="30">
        <v>79</v>
      </c>
      <c r="J291" s="30">
        <v>79200</v>
      </c>
      <c r="K291" s="30">
        <v>79135</v>
      </c>
      <c r="L291" s="35" t="s">
        <v>684</v>
      </c>
      <c r="M291" s="39">
        <v>91216462100019</v>
      </c>
      <c r="N291" s="31" t="s">
        <v>685</v>
      </c>
      <c r="O291" s="30" t="s">
        <v>25</v>
      </c>
      <c r="P291" s="40">
        <v>5760</v>
      </c>
      <c r="Q291" s="30" t="s">
        <v>26</v>
      </c>
    </row>
    <row r="292" spans="1:17" ht="60" hidden="1" x14ac:dyDescent="0.2">
      <c r="A292" s="28" t="s">
        <v>662</v>
      </c>
      <c r="B292" s="29">
        <v>45253</v>
      </c>
      <c r="C292" s="30">
        <v>11</v>
      </c>
      <c r="D292" s="31" t="s">
        <v>663</v>
      </c>
      <c r="E292" s="30">
        <v>413</v>
      </c>
      <c r="F292" s="31" t="s">
        <v>664</v>
      </c>
      <c r="G292" s="8">
        <v>18</v>
      </c>
      <c r="H292" s="33" t="s">
        <v>22</v>
      </c>
      <c r="I292" s="30">
        <v>79</v>
      </c>
      <c r="J292" s="30">
        <v>79270</v>
      </c>
      <c r="K292" s="30">
        <v>79130</v>
      </c>
      <c r="L292" s="35" t="s">
        <v>686</v>
      </c>
      <c r="M292" s="39">
        <v>42915215000018</v>
      </c>
      <c r="N292" s="31" t="s">
        <v>687</v>
      </c>
      <c r="O292" s="30" t="s">
        <v>25</v>
      </c>
      <c r="P292" s="40">
        <v>6800</v>
      </c>
      <c r="Q292" s="30" t="s">
        <v>26</v>
      </c>
    </row>
    <row r="293" spans="1:17" ht="60" hidden="1" x14ac:dyDescent="0.2">
      <c r="A293" s="28" t="s">
        <v>662</v>
      </c>
      <c r="B293" s="29">
        <v>45253</v>
      </c>
      <c r="C293" s="30">
        <v>11</v>
      </c>
      <c r="D293" s="31" t="s">
        <v>663</v>
      </c>
      <c r="E293" s="30">
        <v>413</v>
      </c>
      <c r="F293" s="31" t="s">
        <v>664</v>
      </c>
      <c r="G293" s="8">
        <v>18</v>
      </c>
      <c r="H293" s="33" t="s">
        <v>22</v>
      </c>
      <c r="I293" s="30">
        <v>79</v>
      </c>
      <c r="J293" s="30">
        <v>79220</v>
      </c>
      <c r="K293" s="30">
        <v>79070</v>
      </c>
      <c r="L293" s="35" t="s">
        <v>688</v>
      </c>
      <c r="M293" s="39">
        <v>49819489300018</v>
      </c>
      <c r="N293" s="31" t="s">
        <v>689</v>
      </c>
      <c r="O293" s="30" t="s">
        <v>25</v>
      </c>
      <c r="P293" s="40">
        <v>8280</v>
      </c>
      <c r="Q293" s="30" t="s">
        <v>26</v>
      </c>
    </row>
    <row r="294" spans="1:17" ht="60" hidden="1" x14ac:dyDescent="0.2">
      <c r="A294" s="28" t="s">
        <v>662</v>
      </c>
      <c r="B294" s="29">
        <v>45253</v>
      </c>
      <c r="C294" s="30">
        <v>11</v>
      </c>
      <c r="D294" s="31" t="s">
        <v>663</v>
      </c>
      <c r="E294" s="30">
        <v>413</v>
      </c>
      <c r="F294" s="31" t="s">
        <v>664</v>
      </c>
      <c r="G294" s="8">
        <v>18</v>
      </c>
      <c r="H294" s="33" t="s">
        <v>22</v>
      </c>
      <c r="I294" s="30">
        <v>79</v>
      </c>
      <c r="J294" s="30">
        <v>79340</v>
      </c>
      <c r="K294" s="30">
        <v>79339</v>
      </c>
      <c r="L294" s="35" t="s">
        <v>690</v>
      </c>
      <c r="M294" s="39">
        <v>84923687200016</v>
      </c>
      <c r="N294" s="31" t="s">
        <v>691</v>
      </c>
      <c r="O294" s="30" t="s">
        <v>25</v>
      </c>
      <c r="P294" s="40">
        <v>2752</v>
      </c>
      <c r="Q294" s="30" t="s">
        <v>26</v>
      </c>
    </row>
    <row r="295" spans="1:17" ht="60" hidden="1" x14ac:dyDescent="0.2">
      <c r="A295" s="28" t="s">
        <v>662</v>
      </c>
      <c r="B295" s="29">
        <v>45253</v>
      </c>
      <c r="C295" s="30">
        <v>11</v>
      </c>
      <c r="D295" s="31" t="s">
        <v>663</v>
      </c>
      <c r="E295" s="30">
        <v>413</v>
      </c>
      <c r="F295" s="31" t="s">
        <v>664</v>
      </c>
      <c r="G295" s="8">
        <v>18</v>
      </c>
      <c r="H295" s="33" t="s">
        <v>22</v>
      </c>
      <c r="I295" s="30">
        <v>79</v>
      </c>
      <c r="J295" s="30">
        <v>79210</v>
      </c>
      <c r="K295" s="30">
        <v>79257</v>
      </c>
      <c r="L295" s="35" t="s">
        <v>692</v>
      </c>
      <c r="M295" s="39">
        <v>43355625500050</v>
      </c>
      <c r="N295" s="31" t="s">
        <v>693</v>
      </c>
      <c r="O295" s="30" t="s">
        <v>25</v>
      </c>
      <c r="P295" s="40">
        <v>4816</v>
      </c>
      <c r="Q295" s="30" t="s">
        <v>26</v>
      </c>
    </row>
    <row r="296" spans="1:17" ht="60" hidden="1" x14ac:dyDescent="0.2">
      <c r="A296" s="28" t="s">
        <v>662</v>
      </c>
      <c r="B296" s="29">
        <v>45253</v>
      </c>
      <c r="C296" s="30">
        <v>11</v>
      </c>
      <c r="D296" s="31" t="s">
        <v>663</v>
      </c>
      <c r="E296" s="30">
        <v>413</v>
      </c>
      <c r="F296" s="31" t="s">
        <v>664</v>
      </c>
      <c r="G296" s="8">
        <v>18</v>
      </c>
      <c r="H296" s="33" t="s">
        <v>22</v>
      </c>
      <c r="I296" s="30">
        <v>79</v>
      </c>
      <c r="J296" s="30">
        <v>79340</v>
      </c>
      <c r="K296" s="30">
        <v>79121</v>
      </c>
      <c r="L296" s="35" t="s">
        <v>694</v>
      </c>
      <c r="M296" s="39">
        <v>89298280200019</v>
      </c>
      <c r="N296" s="31" t="s">
        <v>695</v>
      </c>
      <c r="O296" s="30" t="s">
        <v>25</v>
      </c>
      <c r="P296" s="40">
        <v>4548.3599999999997</v>
      </c>
      <c r="Q296" s="30" t="s">
        <v>26</v>
      </c>
    </row>
    <row r="297" spans="1:17" ht="60" hidden="1" x14ac:dyDescent="0.2">
      <c r="A297" s="28" t="s">
        <v>662</v>
      </c>
      <c r="B297" s="29">
        <v>45253</v>
      </c>
      <c r="C297" s="30">
        <v>11</v>
      </c>
      <c r="D297" s="31" t="s">
        <v>663</v>
      </c>
      <c r="E297" s="30">
        <v>413</v>
      </c>
      <c r="F297" s="31" t="s">
        <v>664</v>
      </c>
      <c r="G297" s="8">
        <v>18</v>
      </c>
      <c r="H297" s="33" t="s">
        <v>22</v>
      </c>
      <c r="I297" s="30">
        <v>86</v>
      </c>
      <c r="J297" s="30">
        <v>86400</v>
      </c>
      <c r="K297" s="30">
        <v>86237</v>
      </c>
      <c r="L297" s="35" t="s">
        <v>696</v>
      </c>
      <c r="M297" s="39">
        <v>41273028500019</v>
      </c>
      <c r="N297" s="31" t="s">
        <v>697</v>
      </c>
      <c r="O297" s="30" t="s">
        <v>25</v>
      </c>
      <c r="P297" s="40">
        <v>8000</v>
      </c>
      <c r="Q297" s="30" t="s">
        <v>26</v>
      </c>
    </row>
    <row r="298" spans="1:17" ht="60" hidden="1" x14ac:dyDescent="0.2">
      <c r="A298" s="28" t="s">
        <v>662</v>
      </c>
      <c r="B298" s="29">
        <v>45253</v>
      </c>
      <c r="C298" s="30">
        <v>11</v>
      </c>
      <c r="D298" s="31" t="s">
        <v>663</v>
      </c>
      <c r="E298" s="30">
        <v>413</v>
      </c>
      <c r="F298" s="31" t="s">
        <v>664</v>
      </c>
      <c r="G298" s="8">
        <v>18</v>
      </c>
      <c r="H298" s="33" t="s">
        <v>22</v>
      </c>
      <c r="I298" s="30">
        <v>86</v>
      </c>
      <c r="J298" s="30">
        <v>86600</v>
      </c>
      <c r="K298" s="30">
        <v>86244</v>
      </c>
      <c r="L298" s="35" t="s">
        <v>698</v>
      </c>
      <c r="M298" s="39">
        <v>84993773500016</v>
      </c>
      <c r="N298" s="31" t="s">
        <v>699</v>
      </c>
      <c r="O298" s="30" t="s">
        <v>25</v>
      </c>
      <c r="P298" s="40">
        <v>8000</v>
      </c>
      <c r="Q298" s="30" t="s">
        <v>26</v>
      </c>
    </row>
    <row r="299" spans="1:17" ht="60" hidden="1" x14ac:dyDescent="0.2">
      <c r="A299" s="28" t="s">
        <v>662</v>
      </c>
      <c r="B299" s="29">
        <v>45253</v>
      </c>
      <c r="C299" s="30">
        <v>11</v>
      </c>
      <c r="D299" s="31" t="s">
        <v>663</v>
      </c>
      <c r="E299" s="30">
        <v>413</v>
      </c>
      <c r="F299" s="31" t="s">
        <v>664</v>
      </c>
      <c r="G299" s="8">
        <v>18</v>
      </c>
      <c r="H299" s="33" t="s">
        <v>22</v>
      </c>
      <c r="I299" s="30">
        <v>17</v>
      </c>
      <c r="J299" s="30">
        <v>17290</v>
      </c>
      <c r="K299" s="30">
        <v>17480</v>
      </c>
      <c r="L299" s="31" t="s">
        <v>700</v>
      </c>
      <c r="M299" s="39">
        <v>40958692200018</v>
      </c>
      <c r="N299" s="31" t="s">
        <v>674</v>
      </c>
      <c r="O299" s="30" t="s">
        <v>25</v>
      </c>
      <c r="P299" s="40">
        <v>15000</v>
      </c>
      <c r="Q299" s="30" t="s">
        <v>93</v>
      </c>
    </row>
    <row r="300" spans="1:17" ht="60" hidden="1" x14ac:dyDescent="0.2">
      <c r="A300" s="28" t="s">
        <v>662</v>
      </c>
      <c r="B300" s="29">
        <v>45253</v>
      </c>
      <c r="C300" s="30">
        <v>11</v>
      </c>
      <c r="D300" s="31" t="s">
        <v>663</v>
      </c>
      <c r="E300" s="30">
        <v>413</v>
      </c>
      <c r="F300" s="31" t="s">
        <v>664</v>
      </c>
      <c r="G300" s="8">
        <v>18</v>
      </c>
      <c r="H300" s="33" t="s">
        <v>22</v>
      </c>
      <c r="I300" s="30">
        <v>79</v>
      </c>
      <c r="J300" s="30">
        <v>79460</v>
      </c>
      <c r="K300" s="30">
        <v>79162</v>
      </c>
      <c r="L300" s="31" t="s">
        <v>701</v>
      </c>
      <c r="M300" s="39">
        <v>40093506000014</v>
      </c>
      <c r="N300" s="31" t="s">
        <v>668</v>
      </c>
      <c r="O300" s="30" t="s">
        <v>25</v>
      </c>
      <c r="P300" s="40">
        <v>15000</v>
      </c>
      <c r="Q300" s="30" t="s">
        <v>93</v>
      </c>
    </row>
    <row r="301" spans="1:17" ht="60" hidden="1" x14ac:dyDescent="0.2">
      <c r="A301" s="28" t="s">
        <v>662</v>
      </c>
      <c r="B301" s="29">
        <v>45253</v>
      </c>
      <c r="C301" s="30">
        <v>11</v>
      </c>
      <c r="D301" s="31" t="s">
        <v>663</v>
      </c>
      <c r="E301" s="30">
        <v>413</v>
      </c>
      <c r="F301" s="31" t="s">
        <v>664</v>
      </c>
      <c r="G301" s="8">
        <v>18</v>
      </c>
      <c r="H301" s="33" t="s">
        <v>22</v>
      </c>
      <c r="I301" s="30">
        <v>79</v>
      </c>
      <c r="J301" s="30">
        <v>79410</v>
      </c>
      <c r="K301" s="30">
        <v>79281</v>
      </c>
      <c r="L301" s="31" t="s">
        <v>702</v>
      </c>
      <c r="M301" s="39">
        <v>32934127500017</v>
      </c>
      <c r="N301" s="31" t="s">
        <v>703</v>
      </c>
      <c r="O301" s="30" t="s">
        <v>25</v>
      </c>
      <c r="P301" s="40">
        <v>4800</v>
      </c>
      <c r="Q301" s="30" t="s">
        <v>93</v>
      </c>
    </row>
    <row r="302" spans="1:17" ht="60" hidden="1" x14ac:dyDescent="0.2">
      <c r="A302" s="28" t="s">
        <v>662</v>
      </c>
      <c r="B302" s="29">
        <v>45253</v>
      </c>
      <c r="C302" s="30">
        <v>11</v>
      </c>
      <c r="D302" s="31" t="s">
        <v>663</v>
      </c>
      <c r="E302" s="30">
        <v>413</v>
      </c>
      <c r="F302" s="31" t="s">
        <v>664</v>
      </c>
      <c r="G302" s="8">
        <v>18</v>
      </c>
      <c r="H302" s="33" t="s">
        <v>22</v>
      </c>
      <c r="I302" s="30">
        <v>79</v>
      </c>
      <c r="J302" s="30">
        <v>79200</v>
      </c>
      <c r="K302" s="30">
        <v>79145</v>
      </c>
      <c r="L302" s="31" t="s">
        <v>704</v>
      </c>
      <c r="M302" s="39">
        <v>33486333900027</v>
      </c>
      <c r="N302" s="31" t="s">
        <v>705</v>
      </c>
      <c r="O302" s="30" t="s">
        <v>25</v>
      </c>
      <c r="P302" s="40">
        <v>24150</v>
      </c>
      <c r="Q302" s="30" t="s">
        <v>93</v>
      </c>
    </row>
    <row r="303" spans="1:17" ht="60" hidden="1" x14ac:dyDescent="0.2">
      <c r="A303" s="28" t="s">
        <v>662</v>
      </c>
      <c r="B303" s="29">
        <v>45253</v>
      </c>
      <c r="C303" s="30">
        <v>11</v>
      </c>
      <c r="D303" s="31" t="s">
        <v>663</v>
      </c>
      <c r="E303" s="30">
        <v>413</v>
      </c>
      <c r="F303" s="31" t="s">
        <v>664</v>
      </c>
      <c r="G303" s="8">
        <v>18</v>
      </c>
      <c r="H303" s="33" t="s">
        <v>22</v>
      </c>
      <c r="I303" s="30">
        <v>79</v>
      </c>
      <c r="J303" s="30">
        <v>79510</v>
      </c>
      <c r="K303" s="30">
        <v>79100</v>
      </c>
      <c r="L303" s="31" t="s">
        <v>706</v>
      </c>
      <c r="M303" s="39">
        <v>38267083400011</v>
      </c>
      <c r="N303" s="31" t="s">
        <v>705</v>
      </c>
      <c r="O303" s="30" t="s">
        <v>25</v>
      </c>
      <c r="P303" s="40">
        <v>15000</v>
      </c>
      <c r="Q303" s="30" t="s">
        <v>93</v>
      </c>
    </row>
    <row r="304" spans="1:17" ht="60" hidden="1" x14ac:dyDescent="0.2">
      <c r="A304" s="28" t="s">
        <v>662</v>
      </c>
      <c r="B304" s="29">
        <v>45253</v>
      </c>
      <c r="C304" s="30">
        <v>11</v>
      </c>
      <c r="D304" s="31" t="s">
        <v>663</v>
      </c>
      <c r="E304" s="30">
        <v>413</v>
      </c>
      <c r="F304" s="31" t="s">
        <v>664</v>
      </c>
      <c r="G304" s="8">
        <v>18</v>
      </c>
      <c r="H304" s="33" t="s">
        <v>22</v>
      </c>
      <c r="I304" s="30">
        <v>79</v>
      </c>
      <c r="J304" s="30">
        <v>79400</v>
      </c>
      <c r="K304" s="30">
        <v>79276</v>
      </c>
      <c r="L304" s="31" t="s">
        <v>707</v>
      </c>
      <c r="M304" s="39">
        <v>39034033900022</v>
      </c>
      <c r="N304" s="31" t="s">
        <v>708</v>
      </c>
      <c r="O304" s="30" t="s">
        <v>25</v>
      </c>
      <c r="P304" s="40">
        <v>14250</v>
      </c>
      <c r="Q304" s="30" t="s">
        <v>93</v>
      </c>
    </row>
    <row r="305" spans="1:17" ht="60" hidden="1" x14ac:dyDescent="0.2">
      <c r="A305" s="28" t="s">
        <v>662</v>
      </c>
      <c r="B305" s="29">
        <v>45253</v>
      </c>
      <c r="C305" s="30">
        <v>11</v>
      </c>
      <c r="D305" s="31" t="s">
        <v>663</v>
      </c>
      <c r="E305" s="30">
        <v>413</v>
      </c>
      <c r="F305" s="31" t="s">
        <v>664</v>
      </c>
      <c r="G305" s="8">
        <v>18</v>
      </c>
      <c r="H305" s="33" t="s">
        <v>22</v>
      </c>
      <c r="I305" s="30">
        <v>86</v>
      </c>
      <c r="J305" s="30">
        <v>86140</v>
      </c>
      <c r="K305" s="30">
        <v>86096</v>
      </c>
      <c r="L305" s="31" t="s">
        <v>709</v>
      </c>
      <c r="M305" s="39">
        <v>43235593100010</v>
      </c>
      <c r="N305" s="31" t="s">
        <v>710</v>
      </c>
      <c r="O305" s="30" t="s">
        <v>25</v>
      </c>
      <c r="P305" s="40">
        <v>6480</v>
      </c>
      <c r="Q305" s="30" t="s">
        <v>93</v>
      </c>
    </row>
    <row r="306" spans="1:17" ht="60" hidden="1" x14ac:dyDescent="0.2">
      <c r="A306" s="28" t="s">
        <v>662</v>
      </c>
      <c r="B306" s="29">
        <v>45253</v>
      </c>
      <c r="C306" s="30">
        <v>11</v>
      </c>
      <c r="D306" s="31" t="s">
        <v>663</v>
      </c>
      <c r="E306" s="30">
        <v>413</v>
      </c>
      <c r="F306" s="31" t="s">
        <v>664</v>
      </c>
      <c r="G306" s="8">
        <v>18</v>
      </c>
      <c r="H306" s="33" t="s">
        <v>22</v>
      </c>
      <c r="I306" s="30">
        <v>86</v>
      </c>
      <c r="J306" s="30">
        <v>86600</v>
      </c>
      <c r="K306" s="30">
        <v>86139</v>
      </c>
      <c r="L306" s="31" t="s">
        <v>711</v>
      </c>
      <c r="M306" s="39">
        <v>51824963600011</v>
      </c>
      <c r="N306" s="31" t="s">
        <v>712</v>
      </c>
      <c r="O306" s="30" t="s">
        <v>25</v>
      </c>
      <c r="P306" s="40">
        <v>4800</v>
      </c>
      <c r="Q306" s="30" t="s">
        <v>93</v>
      </c>
    </row>
    <row r="307" spans="1:17" ht="60" hidden="1" x14ac:dyDescent="0.2">
      <c r="A307" s="28" t="s">
        <v>662</v>
      </c>
      <c r="B307" s="29">
        <v>45253</v>
      </c>
      <c r="C307" s="30">
        <v>11</v>
      </c>
      <c r="D307" s="31" t="s">
        <v>663</v>
      </c>
      <c r="E307" s="30">
        <v>413</v>
      </c>
      <c r="F307" s="31" t="s">
        <v>664</v>
      </c>
      <c r="G307" s="8">
        <v>18</v>
      </c>
      <c r="H307" s="33" t="s">
        <v>22</v>
      </c>
      <c r="I307" s="30">
        <v>86</v>
      </c>
      <c r="J307" s="30">
        <v>86160</v>
      </c>
      <c r="K307" s="30">
        <v>86148</v>
      </c>
      <c r="L307" s="31" t="s">
        <v>713</v>
      </c>
      <c r="M307" s="39">
        <v>41029691700017</v>
      </c>
      <c r="N307" s="31" t="s">
        <v>714</v>
      </c>
      <c r="O307" s="30" t="s">
        <v>25</v>
      </c>
      <c r="P307" s="40">
        <v>15000</v>
      </c>
      <c r="Q307" s="30" t="s">
        <v>93</v>
      </c>
    </row>
    <row r="308" spans="1:17" ht="60" x14ac:dyDescent="0.2">
      <c r="A308" s="41" t="s">
        <v>715</v>
      </c>
      <c r="B308" s="42">
        <v>45274</v>
      </c>
      <c r="C308" s="10">
        <v>11</v>
      </c>
      <c r="D308" s="10" t="s">
        <v>272</v>
      </c>
      <c r="E308" s="10" t="s">
        <v>716</v>
      </c>
      <c r="F308" s="10" t="s">
        <v>717</v>
      </c>
      <c r="G308" s="10">
        <v>18</v>
      </c>
      <c r="H308" s="10" t="s">
        <v>22</v>
      </c>
      <c r="I308" s="10" t="s">
        <v>718</v>
      </c>
      <c r="J308" s="10" t="s">
        <v>719</v>
      </c>
      <c r="K308" s="43" t="s">
        <v>720</v>
      </c>
      <c r="L308" s="10" t="s">
        <v>721</v>
      </c>
      <c r="M308" s="44" t="s">
        <v>722</v>
      </c>
      <c r="N308" s="10" t="s">
        <v>723</v>
      </c>
      <c r="O308" s="10" t="s">
        <v>25</v>
      </c>
      <c r="P308" s="45">
        <v>2878</v>
      </c>
      <c r="Q308" s="10" t="s">
        <v>26</v>
      </c>
    </row>
    <row r="309" spans="1:17" ht="60" x14ac:dyDescent="0.2">
      <c r="A309" s="41" t="s">
        <v>715</v>
      </c>
      <c r="B309" s="42">
        <v>45274</v>
      </c>
      <c r="C309" s="10">
        <v>11</v>
      </c>
      <c r="D309" s="10" t="s">
        <v>272</v>
      </c>
      <c r="E309" s="10" t="s">
        <v>724</v>
      </c>
      <c r="F309" s="10" t="s">
        <v>717</v>
      </c>
      <c r="G309" s="10">
        <v>18</v>
      </c>
      <c r="H309" s="10" t="s">
        <v>22</v>
      </c>
      <c r="I309" s="10" t="s">
        <v>725</v>
      </c>
      <c r="J309" s="10" t="s">
        <v>275</v>
      </c>
      <c r="K309" s="43" t="s">
        <v>726</v>
      </c>
      <c r="L309" s="10" t="s">
        <v>727</v>
      </c>
      <c r="M309" s="44" t="s">
        <v>728</v>
      </c>
      <c r="N309" s="10" t="s">
        <v>729</v>
      </c>
      <c r="O309" s="10" t="s">
        <v>25</v>
      </c>
      <c r="P309" s="45">
        <v>2080.48</v>
      </c>
      <c r="Q309" s="10" t="s">
        <v>26</v>
      </c>
    </row>
    <row r="310" spans="1:17" ht="60" x14ac:dyDescent="0.2">
      <c r="A310" s="41" t="s">
        <v>730</v>
      </c>
      <c r="B310" s="42">
        <v>45274</v>
      </c>
      <c r="C310" s="10">
        <v>11</v>
      </c>
      <c r="D310" s="10" t="s">
        <v>272</v>
      </c>
      <c r="E310" s="10" t="s">
        <v>731</v>
      </c>
      <c r="F310" s="10" t="s">
        <v>717</v>
      </c>
      <c r="G310" s="10">
        <v>18</v>
      </c>
      <c r="H310" s="10" t="s">
        <v>22</v>
      </c>
      <c r="I310" s="10" t="s">
        <v>718</v>
      </c>
      <c r="J310" s="10" t="s">
        <v>366</v>
      </c>
      <c r="K310" s="43" t="s">
        <v>732</v>
      </c>
      <c r="L310" s="10" t="s">
        <v>733</v>
      </c>
      <c r="M310" s="44" t="s">
        <v>734</v>
      </c>
      <c r="N310" s="10" t="s">
        <v>735</v>
      </c>
      <c r="O310" s="10" t="s">
        <v>25</v>
      </c>
      <c r="P310" s="45">
        <v>2598.4</v>
      </c>
      <c r="Q310" s="10" t="s">
        <v>26</v>
      </c>
    </row>
    <row r="311" spans="1:17" ht="60" x14ac:dyDescent="0.2">
      <c r="A311" s="41" t="s">
        <v>730</v>
      </c>
      <c r="B311" s="42">
        <v>45274</v>
      </c>
      <c r="C311" s="10">
        <v>11</v>
      </c>
      <c r="D311" s="10" t="s">
        <v>272</v>
      </c>
      <c r="E311" s="10" t="s">
        <v>736</v>
      </c>
      <c r="F311" s="10" t="s">
        <v>717</v>
      </c>
      <c r="G311" s="10">
        <v>18</v>
      </c>
      <c r="H311" s="10" t="s">
        <v>22</v>
      </c>
      <c r="I311" s="10" t="s">
        <v>725</v>
      </c>
      <c r="J311" s="10" t="s">
        <v>737</v>
      </c>
      <c r="K311" s="43" t="s">
        <v>738</v>
      </c>
      <c r="L311" s="10" t="s">
        <v>739</v>
      </c>
      <c r="M311" s="44" t="s">
        <v>740</v>
      </c>
      <c r="N311" s="10" t="s">
        <v>741</v>
      </c>
      <c r="O311" s="10" t="s">
        <v>25</v>
      </c>
      <c r="P311" s="45">
        <v>11112</v>
      </c>
      <c r="Q311" s="10" t="s">
        <v>26</v>
      </c>
    </row>
    <row r="312" spans="1:17" ht="75" x14ac:dyDescent="0.2">
      <c r="A312" s="41" t="s">
        <v>730</v>
      </c>
      <c r="B312" s="42">
        <v>45274</v>
      </c>
      <c r="C312" s="10">
        <v>11</v>
      </c>
      <c r="D312" s="10" t="s">
        <v>272</v>
      </c>
      <c r="E312" s="10" t="s">
        <v>742</v>
      </c>
      <c r="F312" s="10" t="s">
        <v>717</v>
      </c>
      <c r="G312" s="10">
        <v>18</v>
      </c>
      <c r="H312" s="10" t="s">
        <v>22</v>
      </c>
      <c r="I312" s="10" t="s">
        <v>718</v>
      </c>
      <c r="J312" s="10" t="s">
        <v>500</v>
      </c>
      <c r="K312" s="43" t="s">
        <v>743</v>
      </c>
      <c r="L312" s="10" t="s">
        <v>744</v>
      </c>
      <c r="M312" s="44" t="s">
        <v>745</v>
      </c>
      <c r="N312" s="10" t="s">
        <v>746</v>
      </c>
      <c r="O312" s="10" t="s">
        <v>25</v>
      </c>
      <c r="P312" s="45">
        <v>4192</v>
      </c>
      <c r="Q312" s="10" t="s">
        <v>26</v>
      </c>
    </row>
    <row r="313" spans="1:17" ht="90" x14ac:dyDescent="0.2">
      <c r="A313" s="41" t="s">
        <v>730</v>
      </c>
      <c r="B313" s="42">
        <v>45274</v>
      </c>
      <c r="C313" s="10">
        <v>11</v>
      </c>
      <c r="D313" s="10" t="s">
        <v>272</v>
      </c>
      <c r="E313" s="10" t="s">
        <v>747</v>
      </c>
      <c r="F313" s="10" t="s">
        <v>717</v>
      </c>
      <c r="G313" s="10">
        <v>18</v>
      </c>
      <c r="H313" s="10" t="s">
        <v>22</v>
      </c>
      <c r="I313" s="10" t="s">
        <v>748</v>
      </c>
      <c r="J313" s="10" t="s">
        <v>635</v>
      </c>
      <c r="K313" s="43" t="s">
        <v>749</v>
      </c>
      <c r="L313" s="10" t="s">
        <v>750</v>
      </c>
      <c r="M313" s="44" t="s">
        <v>751</v>
      </c>
      <c r="N313" s="10" t="s">
        <v>752</v>
      </c>
      <c r="O313" s="10" t="s">
        <v>25</v>
      </c>
      <c r="P313" s="45">
        <v>1096.9000000000001</v>
      </c>
      <c r="Q313" s="10" t="s">
        <v>26</v>
      </c>
    </row>
    <row r="314" spans="1:17" ht="60" x14ac:dyDescent="0.2">
      <c r="A314" s="41" t="s">
        <v>730</v>
      </c>
      <c r="B314" s="42">
        <v>45274</v>
      </c>
      <c r="C314" s="10">
        <v>11</v>
      </c>
      <c r="D314" s="10" t="s">
        <v>272</v>
      </c>
      <c r="E314" s="10" t="s">
        <v>753</v>
      </c>
      <c r="F314" s="10" t="s">
        <v>717</v>
      </c>
      <c r="G314" s="10">
        <v>18</v>
      </c>
      <c r="H314" s="10" t="s">
        <v>22</v>
      </c>
      <c r="I314" s="10" t="s">
        <v>718</v>
      </c>
      <c r="J314" s="10" t="s">
        <v>349</v>
      </c>
      <c r="K314" s="43" t="s">
        <v>732</v>
      </c>
      <c r="L314" s="10" t="s">
        <v>754</v>
      </c>
      <c r="M314" s="44" t="s">
        <v>755</v>
      </c>
      <c r="N314" s="10" t="s">
        <v>756</v>
      </c>
      <c r="O314" s="10" t="s">
        <v>25</v>
      </c>
      <c r="P314" s="45">
        <v>2592</v>
      </c>
      <c r="Q314" s="10" t="s">
        <v>26</v>
      </c>
    </row>
    <row r="315" spans="1:17" ht="60" x14ac:dyDescent="0.2">
      <c r="A315" s="41" t="s">
        <v>730</v>
      </c>
      <c r="B315" s="42">
        <v>45274</v>
      </c>
      <c r="C315" s="10">
        <v>11</v>
      </c>
      <c r="D315" s="10" t="s">
        <v>272</v>
      </c>
      <c r="E315" s="10" t="s">
        <v>757</v>
      </c>
      <c r="F315" s="10" t="s">
        <v>717</v>
      </c>
      <c r="G315" s="10">
        <v>18</v>
      </c>
      <c r="H315" s="10" t="s">
        <v>22</v>
      </c>
      <c r="I315" s="10" t="s">
        <v>725</v>
      </c>
      <c r="J315" s="10" t="s">
        <v>320</v>
      </c>
      <c r="K315" s="43" t="s">
        <v>758</v>
      </c>
      <c r="L315" s="10" t="s">
        <v>759</v>
      </c>
      <c r="M315" s="44" t="s">
        <v>760</v>
      </c>
      <c r="N315" s="10" t="s">
        <v>761</v>
      </c>
      <c r="O315" s="10" t="s">
        <v>25</v>
      </c>
      <c r="P315" s="45">
        <v>2412.48</v>
      </c>
      <c r="Q315" s="10" t="s">
        <v>26</v>
      </c>
    </row>
    <row r="316" spans="1:17" ht="60" x14ac:dyDescent="0.2">
      <c r="A316" s="41" t="s">
        <v>730</v>
      </c>
      <c r="B316" s="42">
        <v>45274</v>
      </c>
      <c r="C316" s="10">
        <v>11</v>
      </c>
      <c r="D316" s="10" t="s">
        <v>272</v>
      </c>
      <c r="E316" s="10" t="s">
        <v>762</v>
      </c>
      <c r="F316" s="10" t="s">
        <v>717</v>
      </c>
      <c r="G316" s="10">
        <v>18</v>
      </c>
      <c r="H316" s="10" t="s">
        <v>22</v>
      </c>
      <c r="I316" s="10" t="s">
        <v>748</v>
      </c>
      <c r="J316" s="10" t="s">
        <v>763</v>
      </c>
      <c r="K316" s="43" t="s">
        <v>764</v>
      </c>
      <c r="L316" s="10" t="s">
        <v>765</v>
      </c>
      <c r="M316" s="44" t="s">
        <v>766</v>
      </c>
      <c r="N316" s="10" t="s">
        <v>767</v>
      </c>
      <c r="O316" s="10" t="s">
        <v>25</v>
      </c>
      <c r="P316" s="45">
        <v>1660.6</v>
      </c>
      <c r="Q316" s="10" t="s">
        <v>26</v>
      </c>
    </row>
    <row r="317" spans="1:17" ht="60" x14ac:dyDescent="0.2">
      <c r="A317" s="41" t="s">
        <v>730</v>
      </c>
      <c r="B317" s="42">
        <v>45274</v>
      </c>
      <c r="C317" s="10">
        <v>11</v>
      </c>
      <c r="D317" s="10" t="s">
        <v>272</v>
      </c>
      <c r="E317" s="10" t="s">
        <v>768</v>
      </c>
      <c r="F317" s="10" t="s">
        <v>717</v>
      </c>
      <c r="G317" s="10">
        <v>18</v>
      </c>
      <c r="H317" s="10" t="s">
        <v>22</v>
      </c>
      <c r="I317" s="10" t="s">
        <v>718</v>
      </c>
      <c r="J317" s="10" t="s">
        <v>349</v>
      </c>
      <c r="K317" s="43" t="s">
        <v>769</v>
      </c>
      <c r="L317" s="10" t="s">
        <v>770</v>
      </c>
      <c r="M317" s="44" t="s">
        <v>771</v>
      </c>
      <c r="N317" s="10" t="s">
        <v>772</v>
      </c>
      <c r="O317" s="10" t="s">
        <v>25</v>
      </c>
      <c r="P317" s="45">
        <v>4160</v>
      </c>
      <c r="Q317" s="10" t="s">
        <v>26</v>
      </c>
    </row>
    <row r="318" spans="1:17" ht="75" x14ac:dyDescent="0.2">
      <c r="A318" s="41" t="s">
        <v>730</v>
      </c>
      <c r="B318" s="42">
        <v>45274</v>
      </c>
      <c r="C318" s="10">
        <v>11</v>
      </c>
      <c r="D318" s="10" t="s">
        <v>272</v>
      </c>
      <c r="E318" s="10" t="s">
        <v>773</v>
      </c>
      <c r="F318" s="10" t="s">
        <v>717</v>
      </c>
      <c r="G318" s="10">
        <v>18</v>
      </c>
      <c r="H318" s="10" t="s">
        <v>22</v>
      </c>
      <c r="I318" s="10" t="s">
        <v>725</v>
      </c>
      <c r="J318" s="10" t="s">
        <v>306</v>
      </c>
      <c r="K318" s="43" t="s">
        <v>774</v>
      </c>
      <c r="L318" s="10" t="s">
        <v>775</v>
      </c>
      <c r="M318" s="44" t="s">
        <v>776</v>
      </c>
      <c r="N318" s="10" t="s">
        <v>777</v>
      </c>
      <c r="O318" s="10" t="s">
        <v>25</v>
      </c>
      <c r="P318" s="45">
        <v>6000</v>
      </c>
      <c r="Q318" s="10" t="s">
        <v>26</v>
      </c>
    </row>
    <row r="319" spans="1:17" ht="75" x14ac:dyDescent="0.2">
      <c r="A319" s="41" t="s">
        <v>730</v>
      </c>
      <c r="B319" s="42">
        <v>45274</v>
      </c>
      <c r="C319" s="10">
        <v>11</v>
      </c>
      <c r="D319" s="10" t="s">
        <v>272</v>
      </c>
      <c r="E319" s="10" t="s">
        <v>778</v>
      </c>
      <c r="F319" s="10" t="s">
        <v>717</v>
      </c>
      <c r="G319" s="10">
        <v>18</v>
      </c>
      <c r="H319" s="10" t="s">
        <v>22</v>
      </c>
      <c r="I319" s="10" t="s">
        <v>748</v>
      </c>
      <c r="J319" s="10" t="s">
        <v>779</v>
      </c>
      <c r="K319" s="43" t="s">
        <v>780</v>
      </c>
      <c r="L319" s="10" t="s">
        <v>781</v>
      </c>
      <c r="M319" s="44" t="s">
        <v>782</v>
      </c>
      <c r="N319" s="10" t="s">
        <v>783</v>
      </c>
      <c r="O319" s="10" t="s">
        <v>25</v>
      </c>
      <c r="P319" s="45">
        <v>4240</v>
      </c>
      <c r="Q319" s="10" t="s">
        <v>26</v>
      </c>
    </row>
    <row r="320" spans="1:17" ht="60" x14ac:dyDescent="0.2">
      <c r="A320" s="41" t="s">
        <v>730</v>
      </c>
      <c r="B320" s="42">
        <v>45274</v>
      </c>
      <c r="C320" s="10">
        <v>11</v>
      </c>
      <c r="D320" s="10" t="s">
        <v>272</v>
      </c>
      <c r="E320" s="10" t="s">
        <v>784</v>
      </c>
      <c r="F320" s="10" t="s">
        <v>717</v>
      </c>
      <c r="G320" s="10">
        <v>18</v>
      </c>
      <c r="H320" s="10" t="s">
        <v>22</v>
      </c>
      <c r="I320" s="10" t="s">
        <v>718</v>
      </c>
      <c r="J320" s="10" t="s">
        <v>493</v>
      </c>
      <c r="K320" s="43" t="s">
        <v>785</v>
      </c>
      <c r="L320" s="10" t="s">
        <v>786</v>
      </c>
      <c r="M320" s="44" t="s">
        <v>787</v>
      </c>
      <c r="N320" s="10" t="s">
        <v>788</v>
      </c>
      <c r="O320" s="10" t="s">
        <v>25</v>
      </c>
      <c r="P320" s="45">
        <v>2995.2</v>
      </c>
      <c r="Q320" s="10" t="s">
        <v>26</v>
      </c>
    </row>
    <row r="321" spans="1:17" ht="60" x14ac:dyDescent="0.2">
      <c r="A321" s="41" t="s">
        <v>730</v>
      </c>
      <c r="B321" s="42">
        <v>45274</v>
      </c>
      <c r="C321" s="10">
        <v>11</v>
      </c>
      <c r="D321" s="10" t="s">
        <v>272</v>
      </c>
      <c r="E321" s="10" t="s">
        <v>789</v>
      </c>
      <c r="F321" s="10" t="s">
        <v>717</v>
      </c>
      <c r="G321" s="10">
        <v>18</v>
      </c>
      <c r="H321" s="10" t="s">
        <v>22</v>
      </c>
      <c r="I321" s="10" t="s">
        <v>725</v>
      </c>
      <c r="J321" s="10" t="s">
        <v>275</v>
      </c>
      <c r="K321" s="43" t="s">
        <v>790</v>
      </c>
      <c r="L321" s="10" t="s">
        <v>791</v>
      </c>
      <c r="M321" s="44" t="s">
        <v>792</v>
      </c>
      <c r="N321" s="10" t="s">
        <v>793</v>
      </c>
      <c r="O321" s="10" t="s">
        <v>25</v>
      </c>
      <c r="P321" s="45">
        <v>1613.12</v>
      </c>
      <c r="Q321" s="10" t="s">
        <v>26</v>
      </c>
    </row>
    <row r="322" spans="1:17" ht="60" x14ac:dyDescent="0.2">
      <c r="A322" s="41" t="s">
        <v>730</v>
      </c>
      <c r="B322" s="42">
        <v>45274</v>
      </c>
      <c r="C322" s="10">
        <v>11</v>
      </c>
      <c r="D322" s="10" t="s">
        <v>272</v>
      </c>
      <c r="E322" s="10" t="s">
        <v>794</v>
      </c>
      <c r="F322" s="10" t="s">
        <v>717</v>
      </c>
      <c r="G322" s="10">
        <v>18</v>
      </c>
      <c r="H322" s="10" t="s">
        <v>22</v>
      </c>
      <c r="I322" s="10" t="s">
        <v>725</v>
      </c>
      <c r="J322" s="10" t="s">
        <v>275</v>
      </c>
      <c r="K322" s="43" t="s">
        <v>790</v>
      </c>
      <c r="L322" s="10" t="s">
        <v>795</v>
      </c>
      <c r="M322" s="44" t="s">
        <v>796</v>
      </c>
      <c r="N322" s="10" t="s">
        <v>797</v>
      </c>
      <c r="O322" s="10" t="s">
        <v>25</v>
      </c>
      <c r="P322" s="45">
        <v>938.56</v>
      </c>
      <c r="Q322" s="10" t="s">
        <v>26</v>
      </c>
    </row>
    <row r="323" spans="1:17" ht="60" x14ac:dyDescent="0.2">
      <c r="A323" s="41" t="s">
        <v>730</v>
      </c>
      <c r="B323" s="42">
        <v>45274</v>
      </c>
      <c r="C323" s="10">
        <v>11</v>
      </c>
      <c r="D323" s="10" t="s">
        <v>272</v>
      </c>
      <c r="E323" s="10" t="s">
        <v>798</v>
      </c>
      <c r="F323" s="10" t="s">
        <v>717</v>
      </c>
      <c r="G323" s="10">
        <v>18</v>
      </c>
      <c r="H323" s="10" t="s">
        <v>22</v>
      </c>
      <c r="I323" s="10" t="s">
        <v>799</v>
      </c>
      <c r="J323" s="10" t="s">
        <v>800</v>
      </c>
      <c r="K323" s="43" t="s">
        <v>801</v>
      </c>
      <c r="L323" s="10" t="s">
        <v>802</v>
      </c>
      <c r="M323" s="44" t="s">
        <v>803</v>
      </c>
      <c r="N323" s="10" t="s">
        <v>804</v>
      </c>
      <c r="O323" s="10" t="s">
        <v>25</v>
      </c>
      <c r="P323" s="45">
        <v>9187.84</v>
      </c>
      <c r="Q323" s="10" t="s">
        <v>26</v>
      </c>
    </row>
    <row r="324" spans="1:17" ht="60" x14ac:dyDescent="0.2">
      <c r="A324" s="41" t="s">
        <v>730</v>
      </c>
      <c r="B324" s="42">
        <v>45274</v>
      </c>
      <c r="C324" s="10">
        <v>11</v>
      </c>
      <c r="D324" s="10" t="s">
        <v>272</v>
      </c>
      <c r="E324" s="10" t="s">
        <v>805</v>
      </c>
      <c r="F324" s="10" t="s">
        <v>717</v>
      </c>
      <c r="G324" s="10">
        <v>18</v>
      </c>
      <c r="H324" s="10" t="s">
        <v>22</v>
      </c>
      <c r="I324" s="10" t="s">
        <v>799</v>
      </c>
      <c r="J324" s="10" t="s">
        <v>400</v>
      </c>
      <c r="K324" s="43" t="s">
        <v>806</v>
      </c>
      <c r="L324" s="10" t="s">
        <v>807</v>
      </c>
      <c r="M324" s="44" t="s">
        <v>808</v>
      </c>
      <c r="N324" s="10" t="s">
        <v>809</v>
      </c>
      <c r="O324" s="10" t="s">
        <v>25</v>
      </c>
      <c r="P324" s="45">
        <v>6304</v>
      </c>
      <c r="Q324" s="10" t="s">
        <v>26</v>
      </c>
    </row>
    <row r="325" spans="1:17" ht="75" x14ac:dyDescent="0.2">
      <c r="A325" s="41" t="s">
        <v>730</v>
      </c>
      <c r="B325" s="42">
        <v>45274</v>
      </c>
      <c r="C325" s="10">
        <v>11</v>
      </c>
      <c r="D325" s="10" t="s">
        <v>272</v>
      </c>
      <c r="E325" s="10" t="s">
        <v>810</v>
      </c>
      <c r="F325" s="10" t="s">
        <v>717</v>
      </c>
      <c r="G325" s="10">
        <v>18</v>
      </c>
      <c r="H325" s="10" t="s">
        <v>22</v>
      </c>
      <c r="I325" s="10" t="s">
        <v>748</v>
      </c>
      <c r="J325" s="10" t="s">
        <v>811</v>
      </c>
      <c r="K325" s="43" t="s">
        <v>812</v>
      </c>
      <c r="L325" s="10" t="s">
        <v>813</v>
      </c>
      <c r="M325" s="44" t="s">
        <v>814</v>
      </c>
      <c r="N325" s="10" t="s">
        <v>815</v>
      </c>
      <c r="O325" s="10" t="s">
        <v>25</v>
      </c>
      <c r="P325" s="45">
        <v>5300</v>
      </c>
      <c r="Q325" s="10" t="s">
        <v>26</v>
      </c>
    </row>
    <row r="326" spans="1:17" ht="60" x14ac:dyDescent="0.2">
      <c r="A326" s="41" t="s">
        <v>730</v>
      </c>
      <c r="B326" s="42">
        <v>45274</v>
      </c>
      <c r="C326" s="10">
        <v>11</v>
      </c>
      <c r="D326" s="10" t="s">
        <v>272</v>
      </c>
      <c r="E326" s="10" t="s">
        <v>816</v>
      </c>
      <c r="F326" s="10" t="s">
        <v>717</v>
      </c>
      <c r="G326" s="10">
        <v>18</v>
      </c>
      <c r="H326" s="10" t="s">
        <v>22</v>
      </c>
      <c r="I326" s="10" t="s">
        <v>725</v>
      </c>
      <c r="J326" s="10" t="s">
        <v>275</v>
      </c>
      <c r="K326" s="43" t="s">
        <v>817</v>
      </c>
      <c r="L326" s="10" t="s">
        <v>818</v>
      </c>
      <c r="M326" s="44" t="s">
        <v>819</v>
      </c>
      <c r="N326" s="10" t="s">
        <v>820</v>
      </c>
      <c r="O326" s="10" t="s">
        <v>25</v>
      </c>
      <c r="P326" s="45">
        <v>1259.04</v>
      </c>
      <c r="Q326" s="10" t="s">
        <v>26</v>
      </c>
    </row>
    <row r="327" spans="1:17" ht="60" x14ac:dyDescent="0.2">
      <c r="A327" s="41" t="s">
        <v>730</v>
      </c>
      <c r="B327" s="42">
        <v>45274</v>
      </c>
      <c r="C327" s="10">
        <v>11</v>
      </c>
      <c r="D327" s="10" t="s">
        <v>272</v>
      </c>
      <c r="E327" s="10" t="s">
        <v>821</v>
      </c>
      <c r="F327" s="10" t="s">
        <v>717</v>
      </c>
      <c r="G327" s="10">
        <v>18</v>
      </c>
      <c r="H327" s="10" t="s">
        <v>22</v>
      </c>
      <c r="I327" s="10" t="s">
        <v>718</v>
      </c>
      <c r="J327" s="10" t="s">
        <v>500</v>
      </c>
      <c r="K327" s="43" t="s">
        <v>743</v>
      </c>
      <c r="L327" s="10" t="s">
        <v>822</v>
      </c>
      <c r="M327" s="44" t="s">
        <v>823</v>
      </c>
      <c r="N327" s="10" t="s">
        <v>824</v>
      </c>
      <c r="O327" s="10" t="s">
        <v>25</v>
      </c>
      <c r="P327" s="45">
        <v>9010.7999999999993</v>
      </c>
      <c r="Q327" s="10" t="s">
        <v>26</v>
      </c>
    </row>
    <row r="328" spans="1:17" ht="60" x14ac:dyDescent="0.2">
      <c r="A328" s="41" t="s">
        <v>730</v>
      </c>
      <c r="B328" s="42">
        <v>45274</v>
      </c>
      <c r="C328" s="10">
        <v>11</v>
      </c>
      <c r="D328" s="10" t="s">
        <v>272</v>
      </c>
      <c r="E328" s="10" t="s">
        <v>825</v>
      </c>
      <c r="F328" s="10" t="s">
        <v>717</v>
      </c>
      <c r="G328" s="10">
        <v>18</v>
      </c>
      <c r="H328" s="10" t="s">
        <v>22</v>
      </c>
      <c r="I328" s="10" t="s">
        <v>718</v>
      </c>
      <c r="J328" s="10" t="s">
        <v>366</v>
      </c>
      <c r="K328" s="43" t="s">
        <v>785</v>
      </c>
      <c r="L328" s="10" t="s">
        <v>826</v>
      </c>
      <c r="M328" s="44" t="s">
        <v>827</v>
      </c>
      <c r="N328" s="10" t="s">
        <v>828</v>
      </c>
      <c r="O328" s="10" t="s">
        <v>25</v>
      </c>
      <c r="P328" s="45">
        <v>5100</v>
      </c>
      <c r="Q328" s="10" t="s">
        <v>26</v>
      </c>
    </row>
    <row r="329" spans="1:17" ht="60" x14ac:dyDescent="0.2">
      <c r="A329" s="41" t="s">
        <v>730</v>
      </c>
      <c r="B329" s="42">
        <v>45274</v>
      </c>
      <c r="C329" s="10">
        <v>11</v>
      </c>
      <c r="D329" s="10" t="s">
        <v>272</v>
      </c>
      <c r="E329" s="10" t="s">
        <v>829</v>
      </c>
      <c r="F329" s="10" t="s">
        <v>717</v>
      </c>
      <c r="G329" s="10">
        <v>18</v>
      </c>
      <c r="H329" s="10" t="s">
        <v>22</v>
      </c>
      <c r="I329" s="10" t="s">
        <v>718</v>
      </c>
      <c r="J329" s="10" t="s">
        <v>540</v>
      </c>
      <c r="K329" s="43" t="s">
        <v>830</v>
      </c>
      <c r="L329" s="10" t="s">
        <v>831</v>
      </c>
      <c r="M329" s="44" t="s">
        <v>832</v>
      </c>
      <c r="N329" s="10" t="s">
        <v>833</v>
      </c>
      <c r="O329" s="10" t="s">
        <v>25</v>
      </c>
      <c r="P329" s="45">
        <v>2257.79</v>
      </c>
      <c r="Q329" s="10" t="s">
        <v>26</v>
      </c>
    </row>
    <row r="330" spans="1:17" ht="60" x14ac:dyDescent="0.2">
      <c r="A330" s="41" t="s">
        <v>730</v>
      </c>
      <c r="B330" s="42">
        <v>45274</v>
      </c>
      <c r="C330" s="10">
        <v>11</v>
      </c>
      <c r="D330" s="10" t="s">
        <v>272</v>
      </c>
      <c r="E330" s="10" t="s">
        <v>834</v>
      </c>
      <c r="F330" s="10" t="s">
        <v>717</v>
      </c>
      <c r="G330" s="10">
        <v>18</v>
      </c>
      <c r="H330" s="10" t="s">
        <v>22</v>
      </c>
      <c r="I330" s="10" t="s">
        <v>748</v>
      </c>
      <c r="J330" s="10" t="s">
        <v>835</v>
      </c>
      <c r="K330" s="43" t="s">
        <v>836</v>
      </c>
      <c r="L330" s="10" t="s">
        <v>837</v>
      </c>
      <c r="M330" s="44" t="s">
        <v>838</v>
      </c>
      <c r="N330" s="10" t="s">
        <v>839</v>
      </c>
      <c r="O330" s="10" t="s">
        <v>25</v>
      </c>
      <c r="P330" s="45">
        <v>455.05</v>
      </c>
      <c r="Q330" s="10" t="s">
        <v>26</v>
      </c>
    </row>
    <row r="331" spans="1:17" ht="60" x14ac:dyDescent="0.2">
      <c r="A331" s="41" t="s">
        <v>730</v>
      </c>
      <c r="B331" s="42">
        <v>45274</v>
      </c>
      <c r="C331" s="10">
        <v>11</v>
      </c>
      <c r="D331" s="10" t="s">
        <v>272</v>
      </c>
      <c r="E331" s="10" t="s">
        <v>840</v>
      </c>
      <c r="F331" s="10" t="s">
        <v>717</v>
      </c>
      <c r="G331" s="10">
        <v>18</v>
      </c>
      <c r="H331" s="10" t="s">
        <v>22</v>
      </c>
      <c r="I331" s="10" t="s">
        <v>725</v>
      </c>
      <c r="J331" s="10" t="s">
        <v>841</v>
      </c>
      <c r="K331" s="43" t="s">
        <v>842</v>
      </c>
      <c r="L331" s="10" t="s">
        <v>843</v>
      </c>
      <c r="M331" s="44" t="s">
        <v>844</v>
      </c>
      <c r="N331" s="10" t="s">
        <v>845</v>
      </c>
      <c r="O331" s="10" t="s">
        <v>25</v>
      </c>
      <c r="P331" s="45">
        <v>6548.8</v>
      </c>
      <c r="Q331" s="10" t="s">
        <v>26</v>
      </c>
    </row>
    <row r="332" spans="1:17" ht="60" x14ac:dyDescent="0.2">
      <c r="A332" s="41" t="s">
        <v>730</v>
      </c>
      <c r="B332" s="42">
        <v>45274</v>
      </c>
      <c r="C332" s="10">
        <v>11</v>
      </c>
      <c r="D332" s="10" t="s">
        <v>272</v>
      </c>
      <c r="E332" s="10" t="s">
        <v>846</v>
      </c>
      <c r="F332" s="10" t="s">
        <v>717</v>
      </c>
      <c r="G332" s="10">
        <v>18</v>
      </c>
      <c r="H332" s="10" t="s">
        <v>22</v>
      </c>
      <c r="I332" s="10" t="s">
        <v>718</v>
      </c>
      <c r="J332" s="10" t="s">
        <v>366</v>
      </c>
      <c r="K332" s="43" t="s">
        <v>732</v>
      </c>
      <c r="L332" s="10" t="s">
        <v>847</v>
      </c>
      <c r="M332" s="44" t="s">
        <v>848</v>
      </c>
      <c r="N332" s="10" t="s">
        <v>849</v>
      </c>
      <c r="O332" s="10" t="s">
        <v>25</v>
      </c>
      <c r="P332" s="45">
        <v>3871.36</v>
      </c>
      <c r="Q332" s="10" t="s">
        <v>26</v>
      </c>
    </row>
    <row r="333" spans="1:17" ht="60" x14ac:dyDescent="0.2">
      <c r="A333" s="41" t="s">
        <v>730</v>
      </c>
      <c r="B333" s="42">
        <v>45274</v>
      </c>
      <c r="C333" s="10">
        <v>11</v>
      </c>
      <c r="D333" s="10" t="s">
        <v>272</v>
      </c>
      <c r="E333" s="10" t="s">
        <v>850</v>
      </c>
      <c r="F333" s="10" t="s">
        <v>717</v>
      </c>
      <c r="G333" s="10">
        <v>18</v>
      </c>
      <c r="H333" s="10" t="s">
        <v>22</v>
      </c>
      <c r="I333" s="10" t="s">
        <v>725</v>
      </c>
      <c r="J333" s="10" t="s">
        <v>275</v>
      </c>
      <c r="K333" s="43" t="s">
        <v>726</v>
      </c>
      <c r="L333" s="10" t="s">
        <v>851</v>
      </c>
      <c r="M333" s="44" t="s">
        <v>852</v>
      </c>
      <c r="N333" s="10" t="s">
        <v>853</v>
      </c>
      <c r="O333" s="10" t="s">
        <v>25</v>
      </c>
      <c r="P333" s="45">
        <v>2148.96</v>
      </c>
      <c r="Q333" s="10" t="s">
        <v>26</v>
      </c>
    </row>
    <row r="334" spans="1:17" ht="60" x14ac:dyDescent="0.2">
      <c r="A334" s="41" t="s">
        <v>730</v>
      </c>
      <c r="B334" s="42">
        <v>45274</v>
      </c>
      <c r="C334" s="10">
        <v>11</v>
      </c>
      <c r="D334" s="10" t="s">
        <v>272</v>
      </c>
      <c r="E334" s="10" t="s">
        <v>854</v>
      </c>
      <c r="F334" s="10" t="s">
        <v>717</v>
      </c>
      <c r="G334" s="10">
        <v>18</v>
      </c>
      <c r="H334" s="10" t="s">
        <v>22</v>
      </c>
      <c r="I334" s="10" t="s">
        <v>725</v>
      </c>
      <c r="J334" s="10" t="s">
        <v>275</v>
      </c>
      <c r="K334" s="43" t="s">
        <v>817</v>
      </c>
      <c r="L334" s="10" t="s">
        <v>855</v>
      </c>
      <c r="M334" s="44" t="s">
        <v>856</v>
      </c>
      <c r="N334" s="10" t="s">
        <v>857</v>
      </c>
      <c r="O334" s="10" t="s">
        <v>25</v>
      </c>
      <c r="P334" s="45">
        <v>1878.4</v>
      </c>
      <c r="Q334" s="10" t="s">
        <v>26</v>
      </c>
    </row>
    <row r="335" spans="1:17" ht="60" x14ac:dyDescent="0.2">
      <c r="A335" s="41" t="s">
        <v>730</v>
      </c>
      <c r="B335" s="42">
        <v>45274</v>
      </c>
      <c r="C335" s="10">
        <v>11</v>
      </c>
      <c r="D335" s="10" t="s">
        <v>272</v>
      </c>
      <c r="E335" s="10" t="s">
        <v>858</v>
      </c>
      <c r="F335" s="10" t="s">
        <v>717</v>
      </c>
      <c r="G335" s="10">
        <v>18</v>
      </c>
      <c r="H335" s="10" t="s">
        <v>22</v>
      </c>
      <c r="I335" s="10" t="s">
        <v>718</v>
      </c>
      <c r="J335" s="10" t="s">
        <v>514</v>
      </c>
      <c r="K335" s="43" t="s">
        <v>859</v>
      </c>
      <c r="L335" s="10" t="s">
        <v>860</v>
      </c>
      <c r="M335" s="44" t="s">
        <v>861</v>
      </c>
      <c r="N335" s="10" t="s">
        <v>862</v>
      </c>
      <c r="O335" s="10" t="s">
        <v>25</v>
      </c>
      <c r="P335" s="45">
        <v>5920</v>
      </c>
      <c r="Q335" s="10" t="s">
        <v>26</v>
      </c>
    </row>
    <row r="336" spans="1:17" ht="60" x14ac:dyDescent="0.2">
      <c r="A336" s="41" t="s">
        <v>730</v>
      </c>
      <c r="B336" s="42">
        <v>45274</v>
      </c>
      <c r="C336" s="10">
        <v>11</v>
      </c>
      <c r="D336" s="10" t="s">
        <v>272</v>
      </c>
      <c r="E336" s="10" t="s">
        <v>863</v>
      </c>
      <c r="F336" s="10" t="s">
        <v>717</v>
      </c>
      <c r="G336" s="10">
        <v>18</v>
      </c>
      <c r="H336" s="10" t="s">
        <v>22</v>
      </c>
      <c r="I336" s="10" t="s">
        <v>725</v>
      </c>
      <c r="J336" s="10" t="s">
        <v>275</v>
      </c>
      <c r="K336" s="43" t="s">
        <v>790</v>
      </c>
      <c r="L336" s="10" t="s">
        <v>864</v>
      </c>
      <c r="M336" s="44" t="s">
        <v>865</v>
      </c>
      <c r="N336" s="10" t="s">
        <v>866</v>
      </c>
      <c r="O336" s="10" t="s">
        <v>25</v>
      </c>
      <c r="P336" s="45">
        <v>1991.05</v>
      </c>
      <c r="Q336" s="10" t="s">
        <v>26</v>
      </c>
    </row>
    <row r="337" spans="1:17" ht="60" x14ac:dyDescent="0.2">
      <c r="A337" s="41" t="s">
        <v>730</v>
      </c>
      <c r="B337" s="42">
        <v>45274</v>
      </c>
      <c r="C337" s="10">
        <v>11</v>
      </c>
      <c r="D337" s="10" t="s">
        <v>272</v>
      </c>
      <c r="E337" s="10" t="s">
        <v>867</v>
      </c>
      <c r="F337" s="10" t="s">
        <v>717</v>
      </c>
      <c r="G337" s="10">
        <v>18</v>
      </c>
      <c r="H337" s="10" t="s">
        <v>22</v>
      </c>
      <c r="I337" s="10" t="s">
        <v>718</v>
      </c>
      <c r="J337" s="10" t="s">
        <v>354</v>
      </c>
      <c r="K337" s="43" t="s">
        <v>868</v>
      </c>
      <c r="L337" s="10" t="s">
        <v>869</v>
      </c>
      <c r="M337" s="44" t="s">
        <v>870</v>
      </c>
      <c r="N337" s="10" t="s">
        <v>871</v>
      </c>
      <c r="O337" s="10" t="s">
        <v>25</v>
      </c>
      <c r="P337" s="45">
        <v>4574</v>
      </c>
      <c r="Q337" s="10" t="s">
        <v>26</v>
      </c>
    </row>
    <row r="338" spans="1:17" ht="60" x14ac:dyDescent="0.2">
      <c r="A338" s="41" t="s">
        <v>730</v>
      </c>
      <c r="B338" s="42">
        <v>45274</v>
      </c>
      <c r="C338" s="10">
        <v>11</v>
      </c>
      <c r="D338" s="10" t="s">
        <v>272</v>
      </c>
      <c r="E338" s="10" t="s">
        <v>872</v>
      </c>
      <c r="F338" s="10" t="s">
        <v>717</v>
      </c>
      <c r="G338" s="10">
        <v>18</v>
      </c>
      <c r="H338" s="10" t="s">
        <v>22</v>
      </c>
      <c r="I338" s="10" t="s">
        <v>718</v>
      </c>
      <c r="J338" s="10" t="s">
        <v>873</v>
      </c>
      <c r="K338" s="43" t="s">
        <v>874</v>
      </c>
      <c r="L338" s="10" t="s">
        <v>875</v>
      </c>
      <c r="M338" s="44" t="s">
        <v>876</v>
      </c>
      <c r="N338" s="10" t="s">
        <v>877</v>
      </c>
      <c r="O338" s="10" t="s">
        <v>25</v>
      </c>
      <c r="P338" s="45">
        <v>10160</v>
      </c>
      <c r="Q338" s="10" t="s">
        <v>26</v>
      </c>
    </row>
    <row r="339" spans="1:17" ht="60" x14ac:dyDescent="0.2">
      <c r="A339" s="41" t="s">
        <v>730</v>
      </c>
      <c r="B339" s="42">
        <v>45274</v>
      </c>
      <c r="C339" s="10">
        <v>11</v>
      </c>
      <c r="D339" s="10" t="s">
        <v>272</v>
      </c>
      <c r="E339" s="10" t="s">
        <v>878</v>
      </c>
      <c r="F339" s="10" t="s">
        <v>717</v>
      </c>
      <c r="G339" s="10">
        <v>18</v>
      </c>
      <c r="H339" s="10" t="s">
        <v>22</v>
      </c>
      <c r="I339" s="10" t="s">
        <v>718</v>
      </c>
      <c r="J339" s="10" t="s">
        <v>481</v>
      </c>
      <c r="K339" s="43" t="s">
        <v>879</v>
      </c>
      <c r="L339" s="10" t="s">
        <v>880</v>
      </c>
      <c r="M339" s="44" t="s">
        <v>881</v>
      </c>
      <c r="N339" s="10" t="s">
        <v>882</v>
      </c>
      <c r="O339" s="10" t="s">
        <v>25</v>
      </c>
      <c r="P339" s="45">
        <v>5689.28</v>
      </c>
      <c r="Q339" s="10" t="s">
        <v>26</v>
      </c>
    </row>
    <row r="340" spans="1:17" ht="60" x14ac:dyDescent="0.2">
      <c r="A340" s="41" t="s">
        <v>730</v>
      </c>
      <c r="B340" s="42">
        <v>45274</v>
      </c>
      <c r="C340" s="10">
        <v>11</v>
      </c>
      <c r="D340" s="10" t="s">
        <v>272</v>
      </c>
      <c r="E340" s="10" t="s">
        <v>883</v>
      </c>
      <c r="F340" s="10" t="s">
        <v>717</v>
      </c>
      <c r="G340" s="10">
        <v>18</v>
      </c>
      <c r="H340" s="10" t="s">
        <v>22</v>
      </c>
      <c r="I340" s="10" t="s">
        <v>884</v>
      </c>
      <c r="J340" s="10" t="s">
        <v>885</v>
      </c>
      <c r="K340" s="43" t="s">
        <v>886</v>
      </c>
      <c r="L340" s="10" t="s">
        <v>887</v>
      </c>
      <c r="M340" s="44" t="s">
        <v>888</v>
      </c>
      <c r="N340" s="10" t="s">
        <v>889</v>
      </c>
      <c r="O340" s="10" t="s">
        <v>25</v>
      </c>
      <c r="P340" s="45">
        <v>10660</v>
      </c>
      <c r="Q340" s="10" t="s">
        <v>26</v>
      </c>
    </row>
    <row r="341" spans="1:17" ht="60" x14ac:dyDescent="0.2">
      <c r="A341" s="41" t="s">
        <v>730</v>
      </c>
      <c r="B341" s="42">
        <v>45274</v>
      </c>
      <c r="C341" s="10">
        <v>11</v>
      </c>
      <c r="D341" s="10" t="s">
        <v>272</v>
      </c>
      <c r="E341" s="10" t="s">
        <v>890</v>
      </c>
      <c r="F341" s="10" t="s">
        <v>717</v>
      </c>
      <c r="G341" s="10">
        <v>18</v>
      </c>
      <c r="H341" s="10" t="s">
        <v>22</v>
      </c>
      <c r="I341" s="10" t="s">
        <v>718</v>
      </c>
      <c r="J341" s="10" t="s">
        <v>891</v>
      </c>
      <c r="K341" s="43" t="s">
        <v>892</v>
      </c>
      <c r="L341" s="10" t="s">
        <v>893</v>
      </c>
      <c r="M341" s="44" t="s">
        <v>894</v>
      </c>
      <c r="N341" s="10" t="s">
        <v>895</v>
      </c>
      <c r="O341" s="10" t="s">
        <v>25</v>
      </c>
      <c r="P341" s="45">
        <v>1464</v>
      </c>
      <c r="Q341" s="10" t="s">
        <v>26</v>
      </c>
    </row>
    <row r="342" spans="1:17" ht="60" x14ac:dyDescent="0.2">
      <c r="A342" s="41" t="s">
        <v>730</v>
      </c>
      <c r="B342" s="42">
        <v>45274</v>
      </c>
      <c r="C342" s="10">
        <v>11</v>
      </c>
      <c r="D342" s="10" t="s">
        <v>272</v>
      </c>
      <c r="E342" s="10" t="s">
        <v>896</v>
      </c>
      <c r="F342" s="10" t="s">
        <v>717</v>
      </c>
      <c r="G342" s="10">
        <v>18</v>
      </c>
      <c r="H342" s="10" t="s">
        <v>22</v>
      </c>
      <c r="I342" s="10" t="s">
        <v>718</v>
      </c>
      <c r="J342" s="10" t="s">
        <v>366</v>
      </c>
      <c r="K342" s="43" t="s">
        <v>732</v>
      </c>
      <c r="L342" s="10" t="s">
        <v>897</v>
      </c>
      <c r="M342" s="44" t="s">
        <v>898</v>
      </c>
      <c r="N342" s="10" t="s">
        <v>899</v>
      </c>
      <c r="O342" s="10" t="s">
        <v>25</v>
      </c>
      <c r="P342" s="45">
        <v>2918.4</v>
      </c>
      <c r="Q342" s="10" t="s">
        <v>26</v>
      </c>
    </row>
    <row r="343" spans="1:17" ht="60" x14ac:dyDescent="0.2">
      <c r="A343" s="41" t="s">
        <v>730</v>
      </c>
      <c r="B343" s="42">
        <v>45274</v>
      </c>
      <c r="C343" s="10">
        <v>11</v>
      </c>
      <c r="D343" s="10" t="s">
        <v>272</v>
      </c>
      <c r="E343" s="10" t="s">
        <v>900</v>
      </c>
      <c r="F343" s="10" t="s">
        <v>717</v>
      </c>
      <c r="G343" s="10">
        <v>18</v>
      </c>
      <c r="H343" s="10" t="s">
        <v>22</v>
      </c>
      <c r="I343" s="10" t="s">
        <v>718</v>
      </c>
      <c r="J343" s="10" t="s">
        <v>527</v>
      </c>
      <c r="K343" s="43" t="s">
        <v>901</v>
      </c>
      <c r="L343" s="10" t="s">
        <v>902</v>
      </c>
      <c r="M343" s="44" t="s">
        <v>903</v>
      </c>
      <c r="N343" s="10" t="s">
        <v>904</v>
      </c>
      <c r="O343" s="10" t="s">
        <v>25</v>
      </c>
      <c r="P343" s="45">
        <v>14309.51</v>
      </c>
      <c r="Q343" s="10" t="s">
        <v>26</v>
      </c>
    </row>
    <row r="344" spans="1:17" ht="60" x14ac:dyDescent="0.2">
      <c r="A344" s="41" t="s">
        <v>730</v>
      </c>
      <c r="B344" s="42">
        <v>45274</v>
      </c>
      <c r="C344" s="10">
        <v>11</v>
      </c>
      <c r="D344" s="10" t="s">
        <v>272</v>
      </c>
      <c r="E344" s="10" t="s">
        <v>905</v>
      </c>
      <c r="F344" s="10" t="s">
        <v>717</v>
      </c>
      <c r="G344" s="10">
        <v>18</v>
      </c>
      <c r="H344" s="10" t="s">
        <v>22</v>
      </c>
      <c r="I344" s="10" t="s">
        <v>884</v>
      </c>
      <c r="J344" s="10" t="s">
        <v>906</v>
      </c>
      <c r="K344" s="43" t="s">
        <v>907</v>
      </c>
      <c r="L344" s="10" t="s">
        <v>908</v>
      </c>
      <c r="M344" s="44" t="s">
        <v>909</v>
      </c>
      <c r="N344" s="10" t="s">
        <v>910</v>
      </c>
      <c r="O344" s="10" t="s">
        <v>25</v>
      </c>
      <c r="P344" s="45">
        <v>3452.64</v>
      </c>
      <c r="Q344" s="10" t="s">
        <v>26</v>
      </c>
    </row>
    <row r="345" spans="1:17" ht="60" x14ac:dyDescent="0.2">
      <c r="A345" s="41" t="s">
        <v>730</v>
      </c>
      <c r="B345" s="42">
        <v>45274</v>
      </c>
      <c r="C345" s="10">
        <v>11</v>
      </c>
      <c r="D345" s="10" t="s">
        <v>272</v>
      </c>
      <c r="E345" s="10" t="s">
        <v>911</v>
      </c>
      <c r="F345" s="10" t="s">
        <v>717</v>
      </c>
      <c r="G345" s="10">
        <v>18</v>
      </c>
      <c r="H345" s="10" t="s">
        <v>22</v>
      </c>
      <c r="I345" s="10" t="s">
        <v>748</v>
      </c>
      <c r="J345" s="10" t="s">
        <v>641</v>
      </c>
      <c r="K345" s="43" t="s">
        <v>912</v>
      </c>
      <c r="L345" s="10" t="s">
        <v>913</v>
      </c>
      <c r="M345" s="44" t="s">
        <v>914</v>
      </c>
      <c r="N345" s="10" t="s">
        <v>915</v>
      </c>
      <c r="O345" s="10" t="s">
        <v>25</v>
      </c>
      <c r="P345" s="45">
        <v>7773.94</v>
      </c>
      <c r="Q345" s="10" t="s">
        <v>26</v>
      </c>
    </row>
    <row r="346" spans="1:17" ht="60" x14ac:dyDescent="0.2">
      <c r="A346" s="41" t="s">
        <v>730</v>
      </c>
      <c r="B346" s="42">
        <v>45274</v>
      </c>
      <c r="C346" s="10">
        <v>11</v>
      </c>
      <c r="D346" s="10" t="s">
        <v>272</v>
      </c>
      <c r="E346" s="10" t="s">
        <v>916</v>
      </c>
      <c r="F346" s="10" t="s">
        <v>717</v>
      </c>
      <c r="G346" s="10">
        <v>18</v>
      </c>
      <c r="H346" s="10" t="s">
        <v>22</v>
      </c>
      <c r="I346" s="10" t="s">
        <v>725</v>
      </c>
      <c r="J346" s="10" t="s">
        <v>737</v>
      </c>
      <c r="K346" s="43" t="s">
        <v>738</v>
      </c>
      <c r="L346" s="10" t="s">
        <v>917</v>
      </c>
      <c r="M346" s="44" t="s">
        <v>918</v>
      </c>
      <c r="N346" s="10" t="s">
        <v>919</v>
      </c>
      <c r="O346" s="10" t="s">
        <v>25</v>
      </c>
      <c r="P346" s="45">
        <v>7740</v>
      </c>
      <c r="Q346" s="10" t="s">
        <v>26</v>
      </c>
    </row>
    <row r="347" spans="1:17" ht="60" x14ac:dyDescent="0.2">
      <c r="A347" s="41" t="s">
        <v>730</v>
      </c>
      <c r="B347" s="42">
        <v>45274</v>
      </c>
      <c r="C347" s="10">
        <v>11</v>
      </c>
      <c r="D347" s="10" t="s">
        <v>272</v>
      </c>
      <c r="E347" s="10" t="s">
        <v>920</v>
      </c>
      <c r="F347" s="10" t="s">
        <v>717</v>
      </c>
      <c r="G347" s="10">
        <v>18</v>
      </c>
      <c r="H347" s="10" t="s">
        <v>22</v>
      </c>
      <c r="I347" s="10" t="s">
        <v>884</v>
      </c>
      <c r="J347" s="10" t="s">
        <v>921</v>
      </c>
      <c r="K347" s="43" t="s">
        <v>922</v>
      </c>
      <c r="L347" s="10" t="s">
        <v>923</v>
      </c>
      <c r="M347" s="44" t="s">
        <v>924</v>
      </c>
      <c r="N347" s="10" t="s">
        <v>925</v>
      </c>
      <c r="O347" s="10" t="s">
        <v>25</v>
      </c>
      <c r="P347" s="45">
        <v>5458</v>
      </c>
      <c r="Q347" s="10" t="s">
        <v>26</v>
      </c>
    </row>
    <row r="348" spans="1:17" ht="75" x14ac:dyDescent="0.2">
      <c r="A348" s="41" t="s">
        <v>730</v>
      </c>
      <c r="B348" s="42">
        <v>45274</v>
      </c>
      <c r="C348" s="10">
        <v>11</v>
      </c>
      <c r="D348" s="10" t="s">
        <v>272</v>
      </c>
      <c r="E348" s="10" t="s">
        <v>926</v>
      </c>
      <c r="F348" s="10" t="s">
        <v>717</v>
      </c>
      <c r="G348" s="10">
        <v>18</v>
      </c>
      <c r="H348" s="10" t="s">
        <v>22</v>
      </c>
      <c r="I348" s="10" t="s">
        <v>718</v>
      </c>
      <c r="J348" s="10" t="s">
        <v>354</v>
      </c>
      <c r="K348" s="43" t="s">
        <v>927</v>
      </c>
      <c r="L348" s="10" t="s">
        <v>928</v>
      </c>
      <c r="M348" s="44" t="s">
        <v>929</v>
      </c>
      <c r="N348" s="10" t="s">
        <v>930</v>
      </c>
      <c r="O348" s="10" t="s">
        <v>25</v>
      </c>
      <c r="P348" s="45">
        <v>3104</v>
      </c>
      <c r="Q348" s="10" t="s">
        <v>26</v>
      </c>
    </row>
    <row r="349" spans="1:17" ht="60" x14ac:dyDescent="0.2">
      <c r="A349" s="41" t="s">
        <v>730</v>
      </c>
      <c r="B349" s="42">
        <v>45274</v>
      </c>
      <c r="C349" s="10">
        <v>11</v>
      </c>
      <c r="D349" s="10" t="s">
        <v>272</v>
      </c>
      <c r="E349" s="10" t="s">
        <v>931</v>
      </c>
      <c r="F349" s="10" t="s">
        <v>717</v>
      </c>
      <c r="G349" s="10">
        <v>18</v>
      </c>
      <c r="H349" s="10" t="s">
        <v>22</v>
      </c>
      <c r="I349" s="10" t="s">
        <v>718</v>
      </c>
      <c r="J349" s="10" t="s">
        <v>554</v>
      </c>
      <c r="K349" s="43" t="s">
        <v>932</v>
      </c>
      <c r="L349" s="10" t="s">
        <v>933</v>
      </c>
      <c r="M349" s="44" t="s">
        <v>934</v>
      </c>
      <c r="N349" s="10" t="s">
        <v>935</v>
      </c>
      <c r="O349" s="10" t="s">
        <v>25</v>
      </c>
      <c r="P349" s="45">
        <v>664.39</v>
      </c>
      <c r="Q349" s="10" t="s">
        <v>26</v>
      </c>
    </row>
    <row r="350" spans="1:17" ht="60" x14ac:dyDescent="0.2">
      <c r="A350" s="41" t="s">
        <v>730</v>
      </c>
      <c r="B350" s="42">
        <v>45274</v>
      </c>
      <c r="C350" s="10">
        <v>11</v>
      </c>
      <c r="D350" s="10" t="s">
        <v>272</v>
      </c>
      <c r="E350" s="10" t="s">
        <v>936</v>
      </c>
      <c r="F350" s="10" t="s">
        <v>717</v>
      </c>
      <c r="G350" s="10">
        <v>18</v>
      </c>
      <c r="H350" s="10" t="s">
        <v>22</v>
      </c>
      <c r="I350" s="10" t="s">
        <v>799</v>
      </c>
      <c r="J350" s="10" t="s">
        <v>400</v>
      </c>
      <c r="K350" s="43" t="s">
        <v>937</v>
      </c>
      <c r="L350" s="10" t="s">
        <v>938</v>
      </c>
      <c r="M350" s="44" t="s">
        <v>939</v>
      </c>
      <c r="N350" s="10" t="s">
        <v>940</v>
      </c>
      <c r="O350" s="10" t="s">
        <v>25</v>
      </c>
      <c r="P350" s="45">
        <v>3792</v>
      </c>
      <c r="Q350" s="10" t="s">
        <v>26</v>
      </c>
    </row>
    <row r="351" spans="1:17" ht="60" x14ac:dyDescent="0.2">
      <c r="A351" s="41" t="s">
        <v>730</v>
      </c>
      <c r="B351" s="42">
        <v>45274</v>
      </c>
      <c r="C351" s="10">
        <v>11</v>
      </c>
      <c r="D351" s="10" t="s">
        <v>272</v>
      </c>
      <c r="E351" s="10" t="s">
        <v>941</v>
      </c>
      <c r="F351" s="10" t="s">
        <v>717</v>
      </c>
      <c r="G351" s="10">
        <v>18</v>
      </c>
      <c r="H351" s="10" t="s">
        <v>22</v>
      </c>
      <c r="I351" s="10" t="s">
        <v>725</v>
      </c>
      <c r="J351" s="10" t="s">
        <v>468</v>
      </c>
      <c r="K351" s="43" t="s">
        <v>942</v>
      </c>
      <c r="L351" s="10" t="s">
        <v>943</v>
      </c>
      <c r="M351" s="44" t="s">
        <v>944</v>
      </c>
      <c r="N351" s="10" t="s">
        <v>945</v>
      </c>
      <c r="O351" s="10" t="s">
        <v>25</v>
      </c>
      <c r="P351" s="45">
        <v>2156.69</v>
      </c>
      <c r="Q351" s="10" t="s">
        <v>26</v>
      </c>
    </row>
    <row r="352" spans="1:17" ht="75" x14ac:dyDescent="0.2">
      <c r="A352" s="41" t="s">
        <v>730</v>
      </c>
      <c r="B352" s="42">
        <v>45274</v>
      </c>
      <c r="C352" s="10">
        <v>11</v>
      </c>
      <c r="D352" s="10" t="s">
        <v>272</v>
      </c>
      <c r="E352" s="10" t="s">
        <v>946</v>
      </c>
      <c r="F352" s="10" t="s">
        <v>717</v>
      </c>
      <c r="G352" s="10">
        <v>18</v>
      </c>
      <c r="H352" s="10" t="s">
        <v>22</v>
      </c>
      <c r="I352" s="10" t="s">
        <v>725</v>
      </c>
      <c r="J352" s="10" t="s">
        <v>278</v>
      </c>
      <c r="K352" s="43" t="s">
        <v>947</v>
      </c>
      <c r="L352" s="10" t="s">
        <v>948</v>
      </c>
      <c r="M352" s="44" t="s">
        <v>949</v>
      </c>
      <c r="N352" s="10" t="s">
        <v>950</v>
      </c>
      <c r="O352" s="10" t="s">
        <v>25</v>
      </c>
      <c r="P352" s="45">
        <v>2229.1999999999998</v>
      </c>
      <c r="Q352" s="10" t="s">
        <v>26</v>
      </c>
    </row>
    <row r="353" spans="1:17" ht="60" x14ac:dyDescent="0.2">
      <c r="A353" s="41" t="s">
        <v>730</v>
      </c>
      <c r="B353" s="42">
        <v>45274</v>
      </c>
      <c r="C353" s="10">
        <v>11</v>
      </c>
      <c r="D353" s="10" t="s">
        <v>272</v>
      </c>
      <c r="E353" s="10" t="s">
        <v>951</v>
      </c>
      <c r="F353" s="10" t="s">
        <v>717</v>
      </c>
      <c r="G353" s="10">
        <v>18</v>
      </c>
      <c r="H353" s="10" t="s">
        <v>22</v>
      </c>
      <c r="I353" s="10" t="s">
        <v>718</v>
      </c>
      <c r="J353" s="10" t="s">
        <v>514</v>
      </c>
      <c r="K353" s="43" t="s">
        <v>859</v>
      </c>
      <c r="L353" s="10" t="s">
        <v>952</v>
      </c>
      <c r="M353" s="44" t="s">
        <v>953</v>
      </c>
      <c r="N353" s="10" t="s">
        <v>954</v>
      </c>
      <c r="O353" s="10" t="s">
        <v>25</v>
      </c>
      <c r="P353" s="45">
        <v>1272.8</v>
      </c>
      <c r="Q353" s="10" t="s">
        <v>26</v>
      </c>
    </row>
    <row r="354" spans="1:17" ht="60" x14ac:dyDescent="0.2">
      <c r="A354" s="41" t="s">
        <v>730</v>
      </c>
      <c r="B354" s="42">
        <v>45274</v>
      </c>
      <c r="C354" s="10">
        <v>11</v>
      </c>
      <c r="D354" s="10" t="s">
        <v>272</v>
      </c>
      <c r="E354" s="10" t="s">
        <v>955</v>
      </c>
      <c r="F354" s="10" t="s">
        <v>717</v>
      </c>
      <c r="G354" s="10">
        <v>18</v>
      </c>
      <c r="H354" s="10" t="s">
        <v>22</v>
      </c>
      <c r="I354" s="10" t="s">
        <v>725</v>
      </c>
      <c r="J354" s="10" t="s">
        <v>278</v>
      </c>
      <c r="K354" s="43" t="s">
        <v>956</v>
      </c>
      <c r="L354" s="10" t="s">
        <v>957</v>
      </c>
      <c r="M354" s="44" t="s">
        <v>958</v>
      </c>
      <c r="N354" s="10" t="s">
        <v>959</v>
      </c>
      <c r="O354" s="10" t="s">
        <v>25</v>
      </c>
      <c r="P354" s="45">
        <v>3712</v>
      </c>
      <c r="Q354" s="10" t="s">
        <v>26</v>
      </c>
    </row>
    <row r="355" spans="1:17" ht="60" x14ac:dyDescent="0.2">
      <c r="A355" s="41" t="s">
        <v>730</v>
      </c>
      <c r="B355" s="42">
        <v>45274</v>
      </c>
      <c r="C355" s="10">
        <v>11</v>
      </c>
      <c r="D355" s="10" t="s">
        <v>272</v>
      </c>
      <c r="E355" s="10" t="s">
        <v>960</v>
      </c>
      <c r="F355" s="10" t="s">
        <v>717</v>
      </c>
      <c r="G355" s="10">
        <v>18</v>
      </c>
      <c r="H355" s="10" t="s">
        <v>22</v>
      </c>
      <c r="I355" s="10" t="s">
        <v>884</v>
      </c>
      <c r="J355" s="10" t="s">
        <v>961</v>
      </c>
      <c r="K355" s="43" t="s">
        <v>962</v>
      </c>
      <c r="L355" s="10" t="s">
        <v>963</v>
      </c>
      <c r="M355" s="44" t="s">
        <v>964</v>
      </c>
      <c r="N355" s="10" t="s">
        <v>965</v>
      </c>
      <c r="O355" s="10" t="s">
        <v>25</v>
      </c>
      <c r="P355" s="45">
        <v>6598.9</v>
      </c>
      <c r="Q355" s="10" t="s">
        <v>26</v>
      </c>
    </row>
    <row r="356" spans="1:17" ht="60" x14ac:dyDescent="0.2">
      <c r="A356" s="41" t="s">
        <v>730</v>
      </c>
      <c r="B356" s="42">
        <v>45274</v>
      </c>
      <c r="C356" s="10">
        <v>11</v>
      </c>
      <c r="D356" s="10" t="s">
        <v>272</v>
      </c>
      <c r="E356" s="10" t="s">
        <v>966</v>
      </c>
      <c r="F356" s="10" t="s">
        <v>717</v>
      </c>
      <c r="G356" s="10">
        <v>18</v>
      </c>
      <c r="H356" s="10" t="s">
        <v>22</v>
      </c>
      <c r="I356" s="10" t="s">
        <v>748</v>
      </c>
      <c r="J356" s="10" t="s">
        <v>835</v>
      </c>
      <c r="K356" s="43" t="s">
        <v>967</v>
      </c>
      <c r="L356" s="10" t="s">
        <v>968</v>
      </c>
      <c r="M356" s="44" t="s">
        <v>969</v>
      </c>
      <c r="N356" s="10" t="s">
        <v>970</v>
      </c>
      <c r="O356" s="10" t="s">
        <v>25</v>
      </c>
      <c r="P356" s="45">
        <v>305.83999999999997</v>
      </c>
      <c r="Q356" s="10" t="s">
        <v>26</v>
      </c>
    </row>
    <row r="357" spans="1:17" ht="60" x14ac:dyDescent="0.2">
      <c r="A357" s="41" t="s">
        <v>730</v>
      </c>
      <c r="B357" s="42">
        <v>45274</v>
      </c>
      <c r="C357" s="10">
        <v>11</v>
      </c>
      <c r="D357" s="10" t="s">
        <v>272</v>
      </c>
      <c r="E357" s="10" t="s">
        <v>971</v>
      </c>
      <c r="F357" s="10" t="s">
        <v>717</v>
      </c>
      <c r="G357" s="10">
        <v>18</v>
      </c>
      <c r="H357" s="10" t="s">
        <v>22</v>
      </c>
      <c r="I357" s="10" t="s">
        <v>884</v>
      </c>
      <c r="J357" s="10" t="s">
        <v>972</v>
      </c>
      <c r="K357" s="43" t="s">
        <v>973</v>
      </c>
      <c r="L357" s="10" t="s">
        <v>974</v>
      </c>
      <c r="M357" s="44" t="s">
        <v>975</v>
      </c>
      <c r="N357" s="10" t="s">
        <v>976</v>
      </c>
      <c r="O357" s="10" t="s">
        <v>25</v>
      </c>
      <c r="P357" s="45">
        <v>20290.13</v>
      </c>
      <c r="Q357" s="10" t="s">
        <v>26</v>
      </c>
    </row>
    <row r="358" spans="1:17" ht="60" x14ac:dyDescent="0.2">
      <c r="A358" s="41" t="s">
        <v>730</v>
      </c>
      <c r="B358" s="42">
        <v>45274</v>
      </c>
      <c r="C358" s="10">
        <v>11</v>
      </c>
      <c r="D358" s="10" t="s">
        <v>272</v>
      </c>
      <c r="E358" s="10" t="s">
        <v>977</v>
      </c>
      <c r="F358" s="10" t="s">
        <v>717</v>
      </c>
      <c r="G358" s="10">
        <v>18</v>
      </c>
      <c r="H358" s="10" t="s">
        <v>22</v>
      </c>
      <c r="I358" s="10" t="s">
        <v>718</v>
      </c>
      <c r="J358" s="10" t="s">
        <v>559</v>
      </c>
      <c r="K358" s="43" t="s">
        <v>978</v>
      </c>
      <c r="L358" s="10" t="s">
        <v>979</v>
      </c>
      <c r="M358" s="44" t="s">
        <v>980</v>
      </c>
      <c r="N358" s="10" t="s">
        <v>981</v>
      </c>
      <c r="O358" s="10" t="s">
        <v>25</v>
      </c>
      <c r="P358" s="45">
        <v>7440</v>
      </c>
      <c r="Q358" s="10" t="s">
        <v>26</v>
      </c>
    </row>
    <row r="359" spans="1:17" ht="60" x14ac:dyDescent="0.2">
      <c r="A359" s="41" t="s">
        <v>730</v>
      </c>
      <c r="B359" s="42">
        <v>45274</v>
      </c>
      <c r="C359" s="10">
        <v>11</v>
      </c>
      <c r="D359" s="10" t="s">
        <v>272</v>
      </c>
      <c r="E359" s="10" t="s">
        <v>982</v>
      </c>
      <c r="F359" s="10" t="s">
        <v>717</v>
      </c>
      <c r="G359" s="10">
        <v>18</v>
      </c>
      <c r="H359" s="10" t="s">
        <v>22</v>
      </c>
      <c r="I359" s="10" t="s">
        <v>725</v>
      </c>
      <c r="J359" s="10" t="s">
        <v>983</v>
      </c>
      <c r="K359" s="43" t="s">
        <v>984</v>
      </c>
      <c r="L359" s="10" t="s">
        <v>985</v>
      </c>
      <c r="M359" s="44" t="s">
        <v>986</v>
      </c>
      <c r="N359" s="10" t="s">
        <v>987</v>
      </c>
      <c r="O359" s="10" t="s">
        <v>25</v>
      </c>
      <c r="P359" s="45">
        <v>24000</v>
      </c>
      <c r="Q359" s="10" t="s">
        <v>26</v>
      </c>
    </row>
    <row r="360" spans="1:17" ht="75" x14ac:dyDescent="0.2">
      <c r="A360" s="41" t="s">
        <v>730</v>
      </c>
      <c r="B360" s="42">
        <v>45274</v>
      </c>
      <c r="C360" s="10">
        <v>11</v>
      </c>
      <c r="D360" s="10" t="s">
        <v>272</v>
      </c>
      <c r="E360" s="10" t="s">
        <v>988</v>
      </c>
      <c r="F360" s="10" t="s">
        <v>717</v>
      </c>
      <c r="G360" s="10">
        <v>18</v>
      </c>
      <c r="H360" s="10" t="s">
        <v>22</v>
      </c>
      <c r="I360" s="10" t="s">
        <v>725</v>
      </c>
      <c r="J360" s="10" t="s">
        <v>989</v>
      </c>
      <c r="K360" s="43" t="s">
        <v>990</v>
      </c>
      <c r="L360" s="10" t="s">
        <v>991</v>
      </c>
      <c r="M360" s="44" t="s">
        <v>992</v>
      </c>
      <c r="N360" s="10" t="s">
        <v>993</v>
      </c>
      <c r="O360" s="10" t="s">
        <v>25</v>
      </c>
      <c r="P360" s="45">
        <v>5632</v>
      </c>
      <c r="Q360" s="10" t="s">
        <v>26</v>
      </c>
    </row>
    <row r="361" spans="1:17" ht="60" x14ac:dyDescent="0.2">
      <c r="A361" s="41" t="s">
        <v>730</v>
      </c>
      <c r="B361" s="42">
        <v>45274</v>
      </c>
      <c r="C361" s="10">
        <v>11</v>
      </c>
      <c r="D361" s="10" t="s">
        <v>272</v>
      </c>
      <c r="E361" s="10" t="s">
        <v>994</v>
      </c>
      <c r="F361" s="10" t="s">
        <v>717</v>
      </c>
      <c r="G361" s="10">
        <v>18</v>
      </c>
      <c r="H361" s="10" t="s">
        <v>22</v>
      </c>
      <c r="I361" s="10" t="s">
        <v>748</v>
      </c>
      <c r="J361" s="10" t="s">
        <v>615</v>
      </c>
      <c r="K361" s="43" t="s">
        <v>995</v>
      </c>
      <c r="L361" s="10" t="s">
        <v>996</v>
      </c>
      <c r="M361" s="44" t="s">
        <v>997</v>
      </c>
      <c r="N361" s="10" t="s">
        <v>998</v>
      </c>
      <c r="O361" s="10" t="s">
        <v>25</v>
      </c>
      <c r="P361" s="45">
        <v>7409.4</v>
      </c>
      <c r="Q361" s="10" t="s">
        <v>26</v>
      </c>
    </row>
    <row r="362" spans="1:17" ht="75" x14ac:dyDescent="0.2">
      <c r="A362" s="41" t="s">
        <v>730</v>
      </c>
      <c r="B362" s="42">
        <v>45274</v>
      </c>
      <c r="C362" s="10">
        <v>11</v>
      </c>
      <c r="D362" s="10" t="s">
        <v>272</v>
      </c>
      <c r="E362" s="10" t="s">
        <v>999</v>
      </c>
      <c r="F362" s="10" t="s">
        <v>717</v>
      </c>
      <c r="G362" s="10">
        <v>18</v>
      </c>
      <c r="H362" s="10" t="s">
        <v>22</v>
      </c>
      <c r="I362" s="10" t="s">
        <v>718</v>
      </c>
      <c r="J362" s="10" t="s">
        <v>360</v>
      </c>
      <c r="K362" s="43" t="s">
        <v>1000</v>
      </c>
      <c r="L362" s="10" t="s">
        <v>1001</v>
      </c>
      <c r="M362" s="44" t="s">
        <v>1002</v>
      </c>
      <c r="N362" s="10" t="s">
        <v>1003</v>
      </c>
      <c r="O362" s="10" t="s">
        <v>25</v>
      </c>
      <c r="P362" s="45">
        <v>6111.99</v>
      </c>
      <c r="Q362" s="10" t="s">
        <v>26</v>
      </c>
    </row>
    <row r="363" spans="1:17" ht="60" x14ac:dyDescent="0.2">
      <c r="A363" s="41" t="s">
        <v>730</v>
      </c>
      <c r="B363" s="42">
        <v>45274</v>
      </c>
      <c r="C363" s="10">
        <v>11</v>
      </c>
      <c r="D363" s="10" t="s">
        <v>272</v>
      </c>
      <c r="E363" s="10" t="s">
        <v>1004</v>
      </c>
      <c r="F363" s="10" t="s">
        <v>717</v>
      </c>
      <c r="G363" s="10">
        <v>18</v>
      </c>
      <c r="H363" s="10" t="s">
        <v>22</v>
      </c>
      <c r="I363" s="10" t="s">
        <v>718</v>
      </c>
      <c r="J363" s="10" t="s">
        <v>493</v>
      </c>
      <c r="K363" s="43" t="s">
        <v>785</v>
      </c>
      <c r="L363" s="10" t="s">
        <v>1005</v>
      </c>
      <c r="M363" s="44" t="s">
        <v>1006</v>
      </c>
      <c r="N363" s="10" t="s">
        <v>1007</v>
      </c>
      <c r="O363" s="10" t="s">
        <v>25</v>
      </c>
      <c r="P363" s="45">
        <v>3195.53</v>
      </c>
      <c r="Q363" s="10" t="s">
        <v>26</v>
      </c>
    </row>
    <row r="364" spans="1:17" ht="60" x14ac:dyDescent="0.2">
      <c r="A364" s="41" t="s">
        <v>730</v>
      </c>
      <c r="B364" s="42">
        <v>45274</v>
      </c>
      <c r="C364" s="10">
        <v>11</v>
      </c>
      <c r="D364" s="10" t="s">
        <v>272</v>
      </c>
      <c r="E364" s="10" t="s">
        <v>1008</v>
      </c>
      <c r="F364" s="10" t="s">
        <v>717</v>
      </c>
      <c r="G364" s="10">
        <v>18</v>
      </c>
      <c r="H364" s="10" t="s">
        <v>22</v>
      </c>
      <c r="I364" s="10" t="s">
        <v>718</v>
      </c>
      <c r="J364" s="10" t="s">
        <v>1009</v>
      </c>
      <c r="K364" s="43" t="s">
        <v>830</v>
      </c>
      <c r="L364" s="10" t="s">
        <v>1010</v>
      </c>
      <c r="M364" s="44" t="s">
        <v>1011</v>
      </c>
      <c r="N364" s="10" t="s">
        <v>1012</v>
      </c>
      <c r="O364" s="10" t="s">
        <v>25</v>
      </c>
      <c r="P364" s="45">
        <v>6416</v>
      </c>
      <c r="Q364" s="10" t="s">
        <v>26</v>
      </c>
    </row>
    <row r="365" spans="1:17" ht="60" x14ac:dyDescent="0.2">
      <c r="A365" s="41" t="s">
        <v>730</v>
      </c>
      <c r="B365" s="42">
        <v>45274</v>
      </c>
      <c r="C365" s="10">
        <v>11</v>
      </c>
      <c r="D365" s="10" t="s">
        <v>272</v>
      </c>
      <c r="E365" s="10" t="s">
        <v>1013</v>
      </c>
      <c r="F365" s="10" t="s">
        <v>717</v>
      </c>
      <c r="G365" s="10">
        <v>18</v>
      </c>
      <c r="H365" s="10" t="s">
        <v>22</v>
      </c>
      <c r="I365" s="10" t="s">
        <v>725</v>
      </c>
      <c r="J365" s="10" t="s">
        <v>275</v>
      </c>
      <c r="K365" s="43" t="s">
        <v>817</v>
      </c>
      <c r="L365" s="10" t="s">
        <v>1014</v>
      </c>
      <c r="M365" s="44" t="s">
        <v>1015</v>
      </c>
      <c r="N365" s="10" t="s">
        <v>1016</v>
      </c>
      <c r="O365" s="10" t="s">
        <v>25</v>
      </c>
      <c r="P365" s="45">
        <v>1619.36</v>
      </c>
      <c r="Q365" s="10" t="s">
        <v>26</v>
      </c>
    </row>
    <row r="366" spans="1:17" ht="60" x14ac:dyDescent="0.2">
      <c r="A366" s="41" t="s">
        <v>730</v>
      </c>
      <c r="B366" s="42">
        <v>45274</v>
      </c>
      <c r="C366" s="10">
        <v>11</v>
      </c>
      <c r="D366" s="10" t="s">
        <v>272</v>
      </c>
      <c r="E366" s="10" t="s">
        <v>1017</v>
      </c>
      <c r="F366" s="10" t="s">
        <v>717</v>
      </c>
      <c r="G366" s="10">
        <v>18</v>
      </c>
      <c r="H366" s="10" t="s">
        <v>22</v>
      </c>
      <c r="I366" s="10" t="s">
        <v>718</v>
      </c>
      <c r="J366" s="10" t="s">
        <v>366</v>
      </c>
      <c r="K366" s="43" t="s">
        <v>785</v>
      </c>
      <c r="L366" s="10" t="s">
        <v>1018</v>
      </c>
      <c r="M366" s="44" t="s">
        <v>1019</v>
      </c>
      <c r="N366" s="10" t="s">
        <v>1020</v>
      </c>
      <c r="O366" s="10" t="s">
        <v>25</v>
      </c>
      <c r="P366" s="45">
        <v>3882.76</v>
      </c>
      <c r="Q366" s="10" t="s">
        <v>26</v>
      </c>
    </row>
    <row r="367" spans="1:17" ht="60" x14ac:dyDescent="0.2">
      <c r="A367" s="41" t="s">
        <v>730</v>
      </c>
      <c r="B367" s="42">
        <v>45274</v>
      </c>
      <c r="C367" s="10">
        <v>11</v>
      </c>
      <c r="D367" s="10" t="s">
        <v>272</v>
      </c>
      <c r="E367" s="10" t="s">
        <v>1021</v>
      </c>
      <c r="F367" s="10" t="s">
        <v>717</v>
      </c>
      <c r="G367" s="10">
        <v>18</v>
      </c>
      <c r="H367" s="10" t="s">
        <v>22</v>
      </c>
      <c r="I367" s="10" t="s">
        <v>725</v>
      </c>
      <c r="J367" s="10" t="s">
        <v>286</v>
      </c>
      <c r="K367" s="43" t="s">
        <v>1022</v>
      </c>
      <c r="L367" s="10" t="s">
        <v>1023</v>
      </c>
      <c r="M367" s="44" t="s">
        <v>1024</v>
      </c>
      <c r="N367" s="10" t="s">
        <v>1025</v>
      </c>
      <c r="O367" s="10" t="s">
        <v>25</v>
      </c>
      <c r="P367" s="45">
        <v>19485.54</v>
      </c>
      <c r="Q367" s="10" t="s">
        <v>26</v>
      </c>
    </row>
    <row r="368" spans="1:17" ht="60" x14ac:dyDescent="0.2">
      <c r="A368" s="41" t="s">
        <v>730</v>
      </c>
      <c r="B368" s="42">
        <v>45274</v>
      </c>
      <c r="C368" s="10">
        <v>11</v>
      </c>
      <c r="D368" s="10" t="s">
        <v>272</v>
      </c>
      <c r="E368" s="10" t="s">
        <v>1026</v>
      </c>
      <c r="F368" s="10" t="s">
        <v>717</v>
      </c>
      <c r="G368" s="10">
        <v>18</v>
      </c>
      <c r="H368" s="10" t="s">
        <v>22</v>
      </c>
      <c r="I368" s="10" t="s">
        <v>748</v>
      </c>
      <c r="J368" s="10" t="s">
        <v>647</v>
      </c>
      <c r="K368" s="43" t="s">
        <v>1027</v>
      </c>
      <c r="L368" s="10" t="s">
        <v>1028</v>
      </c>
      <c r="M368" s="44" t="s">
        <v>1029</v>
      </c>
      <c r="N368" s="10" t="s">
        <v>1030</v>
      </c>
      <c r="O368" s="10" t="s">
        <v>25</v>
      </c>
      <c r="P368" s="45">
        <v>1072</v>
      </c>
      <c r="Q368" s="10" t="s">
        <v>26</v>
      </c>
    </row>
    <row r="369" spans="1:17" ht="75" x14ac:dyDescent="0.2">
      <c r="A369" s="41" t="s">
        <v>730</v>
      </c>
      <c r="B369" s="42">
        <v>45274</v>
      </c>
      <c r="C369" s="10">
        <v>11</v>
      </c>
      <c r="D369" s="10" t="s">
        <v>272</v>
      </c>
      <c r="E369" s="10" t="s">
        <v>1031</v>
      </c>
      <c r="F369" s="10" t="s">
        <v>717</v>
      </c>
      <c r="G369" s="10">
        <v>18</v>
      </c>
      <c r="H369" s="10" t="s">
        <v>22</v>
      </c>
      <c r="I369" s="10" t="s">
        <v>718</v>
      </c>
      <c r="J369" s="10" t="s">
        <v>719</v>
      </c>
      <c r="K369" s="43" t="s">
        <v>1032</v>
      </c>
      <c r="L369" s="10" t="s">
        <v>1033</v>
      </c>
      <c r="M369" s="44" t="s">
        <v>1034</v>
      </c>
      <c r="N369" s="10" t="s">
        <v>1035</v>
      </c>
      <c r="O369" s="10" t="s">
        <v>25</v>
      </c>
      <c r="P369" s="45">
        <v>7072</v>
      </c>
      <c r="Q369" s="10" t="s">
        <v>26</v>
      </c>
    </row>
    <row r="370" spans="1:17" ht="60" x14ac:dyDescent="0.2">
      <c r="A370" s="41" t="s">
        <v>730</v>
      </c>
      <c r="B370" s="42">
        <v>45274</v>
      </c>
      <c r="C370" s="10">
        <v>11</v>
      </c>
      <c r="D370" s="10" t="s">
        <v>272</v>
      </c>
      <c r="E370" s="10" t="s">
        <v>1036</v>
      </c>
      <c r="F370" s="10" t="s">
        <v>717</v>
      </c>
      <c r="G370" s="10">
        <v>18</v>
      </c>
      <c r="H370" s="10" t="s">
        <v>22</v>
      </c>
      <c r="I370" s="10" t="s">
        <v>718</v>
      </c>
      <c r="J370" s="10" t="s">
        <v>1037</v>
      </c>
      <c r="K370" s="43" t="s">
        <v>1038</v>
      </c>
      <c r="L370" s="10" t="s">
        <v>1039</v>
      </c>
      <c r="M370" s="44" t="s">
        <v>1040</v>
      </c>
      <c r="N370" s="10" t="s">
        <v>1041</v>
      </c>
      <c r="O370" s="10" t="s">
        <v>25</v>
      </c>
      <c r="P370" s="45">
        <v>15047.2</v>
      </c>
      <c r="Q370" s="10" t="s">
        <v>26</v>
      </c>
    </row>
    <row r="371" spans="1:17" ht="60" x14ac:dyDescent="0.2">
      <c r="A371" s="41" t="s">
        <v>730</v>
      </c>
      <c r="B371" s="42">
        <v>45274</v>
      </c>
      <c r="C371" s="10">
        <v>11</v>
      </c>
      <c r="D371" s="10" t="s">
        <v>272</v>
      </c>
      <c r="E371" s="10" t="s">
        <v>1042</v>
      </c>
      <c r="F371" s="10" t="s">
        <v>717</v>
      </c>
      <c r="G371" s="10">
        <v>18</v>
      </c>
      <c r="H371" s="10" t="s">
        <v>22</v>
      </c>
      <c r="I371" s="10" t="s">
        <v>748</v>
      </c>
      <c r="J371" s="10" t="s">
        <v>647</v>
      </c>
      <c r="K371" s="43" t="s">
        <v>1027</v>
      </c>
      <c r="L371" s="10" t="s">
        <v>1043</v>
      </c>
      <c r="M371" s="44" t="s">
        <v>1044</v>
      </c>
      <c r="N371" s="10" t="s">
        <v>1045</v>
      </c>
      <c r="O371" s="10" t="s">
        <v>25</v>
      </c>
      <c r="P371" s="45">
        <v>2896</v>
      </c>
      <c r="Q371" s="10" t="s">
        <v>26</v>
      </c>
    </row>
    <row r="372" spans="1:17" ht="60" x14ac:dyDescent="0.2">
      <c r="A372" s="41" t="s">
        <v>730</v>
      </c>
      <c r="B372" s="42">
        <v>45274</v>
      </c>
      <c r="C372" s="10">
        <v>11</v>
      </c>
      <c r="D372" s="10" t="s">
        <v>272</v>
      </c>
      <c r="E372" s="10" t="s">
        <v>1046</v>
      </c>
      <c r="F372" s="10" t="s">
        <v>717</v>
      </c>
      <c r="G372" s="10">
        <v>18</v>
      </c>
      <c r="H372" s="10" t="s">
        <v>22</v>
      </c>
      <c r="I372" s="10" t="s">
        <v>718</v>
      </c>
      <c r="J372" s="10" t="s">
        <v>520</v>
      </c>
      <c r="K372" s="43" t="s">
        <v>1047</v>
      </c>
      <c r="L372" s="10" t="s">
        <v>1048</v>
      </c>
      <c r="M372" s="44" t="s">
        <v>1049</v>
      </c>
      <c r="N372" s="10" t="s">
        <v>1050</v>
      </c>
      <c r="O372" s="10" t="s">
        <v>25</v>
      </c>
      <c r="P372" s="45">
        <v>4160</v>
      </c>
      <c r="Q372" s="10" t="s">
        <v>26</v>
      </c>
    </row>
    <row r="373" spans="1:17" ht="60" x14ac:dyDescent="0.2">
      <c r="A373" s="41" t="s">
        <v>730</v>
      </c>
      <c r="B373" s="42">
        <v>45274</v>
      </c>
      <c r="C373" s="10">
        <v>11</v>
      </c>
      <c r="D373" s="10" t="s">
        <v>272</v>
      </c>
      <c r="E373" s="10" t="s">
        <v>1051</v>
      </c>
      <c r="F373" s="10" t="s">
        <v>717</v>
      </c>
      <c r="G373" s="10">
        <v>18</v>
      </c>
      <c r="H373" s="10" t="s">
        <v>22</v>
      </c>
      <c r="I373" s="10" t="s">
        <v>725</v>
      </c>
      <c r="J373" s="10" t="s">
        <v>275</v>
      </c>
      <c r="K373" s="43" t="s">
        <v>790</v>
      </c>
      <c r="L373" s="10" t="s">
        <v>1052</v>
      </c>
      <c r="M373" s="44" t="s">
        <v>1053</v>
      </c>
      <c r="N373" s="10" t="s">
        <v>1054</v>
      </c>
      <c r="O373" s="10" t="s">
        <v>25</v>
      </c>
      <c r="P373" s="45">
        <v>1624</v>
      </c>
      <c r="Q373" s="10" t="s">
        <v>26</v>
      </c>
    </row>
    <row r="374" spans="1:17" ht="75" x14ac:dyDescent="0.2">
      <c r="A374" s="41" t="s">
        <v>730</v>
      </c>
      <c r="B374" s="42">
        <v>45274</v>
      </c>
      <c r="C374" s="10">
        <v>11</v>
      </c>
      <c r="D374" s="10" t="s">
        <v>272</v>
      </c>
      <c r="E374" s="10" t="s">
        <v>1055</v>
      </c>
      <c r="F374" s="10" t="s">
        <v>717</v>
      </c>
      <c r="G374" s="10">
        <v>18</v>
      </c>
      <c r="H374" s="10" t="s">
        <v>22</v>
      </c>
      <c r="I374" s="10" t="s">
        <v>799</v>
      </c>
      <c r="J374" s="10" t="s">
        <v>609</v>
      </c>
      <c r="K374" s="43" t="s">
        <v>1056</v>
      </c>
      <c r="L374" s="10" t="s">
        <v>1057</v>
      </c>
      <c r="M374" s="44" t="s">
        <v>1058</v>
      </c>
      <c r="N374" s="10" t="s">
        <v>1059</v>
      </c>
      <c r="O374" s="10" t="s">
        <v>25</v>
      </c>
      <c r="P374" s="45">
        <v>322.98</v>
      </c>
      <c r="Q374" s="10" t="s">
        <v>26</v>
      </c>
    </row>
    <row r="375" spans="1:17" ht="60" x14ac:dyDescent="0.2">
      <c r="A375" s="41" t="s">
        <v>730</v>
      </c>
      <c r="B375" s="42">
        <v>45274</v>
      </c>
      <c r="C375" s="10">
        <v>11</v>
      </c>
      <c r="D375" s="10" t="s">
        <v>272</v>
      </c>
      <c r="E375" s="10" t="s">
        <v>1060</v>
      </c>
      <c r="F375" s="10" t="s">
        <v>717</v>
      </c>
      <c r="G375" s="10">
        <v>18</v>
      </c>
      <c r="H375" s="10" t="s">
        <v>22</v>
      </c>
      <c r="I375" s="10" t="s">
        <v>718</v>
      </c>
      <c r="J375" s="10" t="s">
        <v>1037</v>
      </c>
      <c r="K375" s="43" t="s">
        <v>1038</v>
      </c>
      <c r="L375" s="10" t="s">
        <v>1061</v>
      </c>
      <c r="M375" s="44" t="s">
        <v>1062</v>
      </c>
      <c r="N375" s="10" t="s">
        <v>1063</v>
      </c>
      <c r="O375" s="10" t="s">
        <v>25</v>
      </c>
      <c r="P375" s="45">
        <v>7200</v>
      </c>
      <c r="Q375" s="10" t="s">
        <v>26</v>
      </c>
    </row>
    <row r="376" spans="1:17" ht="60" x14ac:dyDescent="0.2">
      <c r="A376" s="41" t="s">
        <v>730</v>
      </c>
      <c r="B376" s="42">
        <v>45274</v>
      </c>
      <c r="C376" s="10">
        <v>11</v>
      </c>
      <c r="D376" s="10" t="s">
        <v>272</v>
      </c>
      <c r="E376" s="10" t="s">
        <v>1064</v>
      </c>
      <c r="F376" s="10" t="s">
        <v>717</v>
      </c>
      <c r="G376" s="10">
        <v>18</v>
      </c>
      <c r="H376" s="10" t="s">
        <v>22</v>
      </c>
      <c r="I376" s="10" t="s">
        <v>718</v>
      </c>
      <c r="J376" s="10" t="s">
        <v>1065</v>
      </c>
      <c r="K376" s="43" t="s">
        <v>1066</v>
      </c>
      <c r="L376" s="10" t="s">
        <v>1067</v>
      </c>
      <c r="M376" s="44" t="s">
        <v>1068</v>
      </c>
      <c r="N376" s="10" t="s">
        <v>1069</v>
      </c>
      <c r="O376" s="10" t="s">
        <v>25</v>
      </c>
      <c r="P376" s="45">
        <v>23616</v>
      </c>
      <c r="Q376" s="10" t="s">
        <v>26</v>
      </c>
    </row>
    <row r="377" spans="1:17" ht="60" x14ac:dyDescent="0.2">
      <c r="A377" s="41" t="s">
        <v>730</v>
      </c>
      <c r="B377" s="42">
        <v>45274</v>
      </c>
      <c r="C377" s="10">
        <v>11</v>
      </c>
      <c r="D377" s="10" t="s">
        <v>272</v>
      </c>
      <c r="E377" s="10" t="s">
        <v>1070</v>
      </c>
      <c r="F377" s="10" t="s">
        <v>717</v>
      </c>
      <c r="G377" s="10">
        <v>18</v>
      </c>
      <c r="H377" s="10" t="s">
        <v>22</v>
      </c>
      <c r="I377" s="10" t="s">
        <v>718</v>
      </c>
      <c r="J377" s="10" t="s">
        <v>349</v>
      </c>
      <c r="K377" s="43" t="s">
        <v>769</v>
      </c>
      <c r="L377" s="10" t="s">
        <v>1071</v>
      </c>
      <c r="M377" s="44" t="s">
        <v>1072</v>
      </c>
      <c r="N377" s="10" t="s">
        <v>1073</v>
      </c>
      <c r="O377" s="10" t="s">
        <v>25</v>
      </c>
      <c r="P377" s="45">
        <v>4256</v>
      </c>
      <c r="Q377" s="10" t="s">
        <v>26</v>
      </c>
    </row>
    <row r="378" spans="1:17" ht="60" x14ac:dyDescent="0.2">
      <c r="A378" s="41" t="s">
        <v>730</v>
      </c>
      <c r="B378" s="42">
        <v>45274</v>
      </c>
      <c r="C378" s="10">
        <v>11</v>
      </c>
      <c r="D378" s="10" t="s">
        <v>272</v>
      </c>
      <c r="E378" s="10" t="s">
        <v>1074</v>
      </c>
      <c r="F378" s="10" t="s">
        <v>717</v>
      </c>
      <c r="G378" s="10">
        <v>18</v>
      </c>
      <c r="H378" s="10" t="s">
        <v>22</v>
      </c>
      <c r="I378" s="10" t="s">
        <v>718</v>
      </c>
      <c r="J378" s="10" t="s">
        <v>873</v>
      </c>
      <c r="K378" s="43" t="s">
        <v>874</v>
      </c>
      <c r="L378" s="10" t="s">
        <v>1075</v>
      </c>
      <c r="M378" s="44" t="s">
        <v>1076</v>
      </c>
      <c r="N378" s="10" t="s">
        <v>1077</v>
      </c>
      <c r="O378" s="10" t="s">
        <v>25</v>
      </c>
      <c r="P378" s="45">
        <v>13102.44</v>
      </c>
      <c r="Q378" s="10" t="s">
        <v>26</v>
      </c>
    </row>
    <row r="379" spans="1:17" ht="75" x14ac:dyDescent="0.2">
      <c r="A379" s="41" t="s">
        <v>730</v>
      </c>
      <c r="B379" s="42">
        <v>45274</v>
      </c>
      <c r="C379" s="10">
        <v>11</v>
      </c>
      <c r="D379" s="10" t="s">
        <v>272</v>
      </c>
      <c r="E379" s="10" t="s">
        <v>1078</v>
      </c>
      <c r="F379" s="10" t="s">
        <v>717</v>
      </c>
      <c r="G379" s="10">
        <v>18</v>
      </c>
      <c r="H379" s="10" t="s">
        <v>22</v>
      </c>
      <c r="I379" s="10" t="s">
        <v>799</v>
      </c>
      <c r="J379" s="10" t="s">
        <v>611</v>
      </c>
      <c r="K379" s="43" t="s">
        <v>1079</v>
      </c>
      <c r="L379" s="10" t="s">
        <v>1080</v>
      </c>
      <c r="M379" s="44" t="s">
        <v>1081</v>
      </c>
      <c r="N379" s="10" t="s">
        <v>1082</v>
      </c>
      <c r="O379" s="10" t="s">
        <v>25</v>
      </c>
      <c r="P379" s="45">
        <v>175.36</v>
      </c>
      <c r="Q379" s="10" t="s">
        <v>26</v>
      </c>
    </row>
    <row r="380" spans="1:17" ht="60" x14ac:dyDescent="0.2">
      <c r="A380" s="41" t="s">
        <v>730</v>
      </c>
      <c r="B380" s="42">
        <v>45274</v>
      </c>
      <c r="C380" s="10">
        <v>11</v>
      </c>
      <c r="D380" s="10" t="s">
        <v>272</v>
      </c>
      <c r="E380" s="10" t="s">
        <v>1083</v>
      </c>
      <c r="F380" s="10" t="s">
        <v>717</v>
      </c>
      <c r="G380" s="10">
        <v>18</v>
      </c>
      <c r="H380" s="10" t="s">
        <v>22</v>
      </c>
      <c r="I380" s="10" t="s">
        <v>718</v>
      </c>
      <c r="J380" s="10" t="s">
        <v>1084</v>
      </c>
      <c r="K380" s="43" t="s">
        <v>1085</v>
      </c>
      <c r="L380" s="10" t="s">
        <v>1086</v>
      </c>
      <c r="M380" s="44" t="s">
        <v>1087</v>
      </c>
      <c r="N380" s="10" t="s">
        <v>1088</v>
      </c>
      <c r="O380" s="10" t="s">
        <v>25</v>
      </c>
      <c r="P380" s="45">
        <v>251.64</v>
      </c>
      <c r="Q380" s="10" t="s">
        <v>26</v>
      </c>
    </row>
    <row r="381" spans="1:17" ht="60" x14ac:dyDescent="0.2">
      <c r="A381" s="41" t="s">
        <v>730</v>
      </c>
      <c r="B381" s="42">
        <v>45274</v>
      </c>
      <c r="C381" s="10">
        <v>11</v>
      </c>
      <c r="D381" s="10" t="s">
        <v>272</v>
      </c>
      <c r="E381" s="10" t="s">
        <v>1089</v>
      </c>
      <c r="F381" s="10" t="s">
        <v>717</v>
      </c>
      <c r="G381" s="10">
        <v>18</v>
      </c>
      <c r="H381" s="10" t="s">
        <v>22</v>
      </c>
      <c r="I381" s="10" t="s">
        <v>748</v>
      </c>
      <c r="J381" s="10" t="s">
        <v>1090</v>
      </c>
      <c r="K381" s="43" t="s">
        <v>1091</v>
      </c>
      <c r="L381" s="10" t="s">
        <v>1092</v>
      </c>
      <c r="M381" s="44" t="s">
        <v>1093</v>
      </c>
      <c r="N381" s="10" t="s">
        <v>1094</v>
      </c>
      <c r="O381" s="10" t="s">
        <v>25</v>
      </c>
      <c r="P381" s="45">
        <v>8344</v>
      </c>
      <c r="Q381" s="10" t="s">
        <v>26</v>
      </c>
    </row>
    <row r="382" spans="1:17" ht="90" x14ac:dyDescent="0.2">
      <c r="A382" s="41" t="s">
        <v>730</v>
      </c>
      <c r="B382" s="42">
        <v>45274</v>
      </c>
      <c r="C382" s="10">
        <v>11</v>
      </c>
      <c r="D382" s="10" t="s">
        <v>272</v>
      </c>
      <c r="E382" s="10" t="s">
        <v>1095</v>
      </c>
      <c r="F382" s="10" t="s">
        <v>717</v>
      </c>
      <c r="G382" s="10">
        <v>18</v>
      </c>
      <c r="H382" s="10" t="s">
        <v>22</v>
      </c>
      <c r="I382" s="10" t="s">
        <v>725</v>
      </c>
      <c r="J382" s="10" t="s">
        <v>442</v>
      </c>
      <c r="K382" s="43" t="s">
        <v>1096</v>
      </c>
      <c r="L382" s="10" t="s">
        <v>1097</v>
      </c>
      <c r="M382" s="44" t="s">
        <v>1098</v>
      </c>
      <c r="N382" s="10" t="s">
        <v>1099</v>
      </c>
      <c r="O382" s="10" t="s">
        <v>25</v>
      </c>
      <c r="P382" s="45">
        <v>11520</v>
      </c>
      <c r="Q382" s="10" t="s">
        <v>26</v>
      </c>
    </row>
    <row r="383" spans="1:17" ht="60" x14ac:dyDescent="0.2">
      <c r="A383" s="41" t="s">
        <v>730</v>
      </c>
      <c r="B383" s="42">
        <v>45274</v>
      </c>
      <c r="C383" s="10">
        <v>11</v>
      </c>
      <c r="D383" s="10" t="s">
        <v>272</v>
      </c>
      <c r="E383" s="10" t="s">
        <v>1100</v>
      </c>
      <c r="F383" s="10" t="s">
        <v>717</v>
      </c>
      <c r="G383" s="10">
        <v>18</v>
      </c>
      <c r="H383" s="10" t="s">
        <v>22</v>
      </c>
      <c r="I383" s="10" t="s">
        <v>718</v>
      </c>
      <c r="J383" s="10" t="s">
        <v>349</v>
      </c>
      <c r="K383" s="43" t="s">
        <v>732</v>
      </c>
      <c r="L383" s="10" t="s">
        <v>1101</v>
      </c>
      <c r="M383" s="44" t="s">
        <v>1102</v>
      </c>
      <c r="N383" s="10" t="s">
        <v>1103</v>
      </c>
      <c r="O383" s="10" t="s">
        <v>25</v>
      </c>
      <c r="P383" s="45">
        <v>2701.2</v>
      </c>
      <c r="Q383" s="10" t="s">
        <v>26</v>
      </c>
    </row>
    <row r="384" spans="1:17" ht="135" x14ac:dyDescent="0.2">
      <c r="A384" s="41" t="s">
        <v>730</v>
      </c>
      <c r="B384" s="42">
        <v>45274</v>
      </c>
      <c r="C384" s="10">
        <v>11</v>
      </c>
      <c r="D384" s="10" t="s">
        <v>272</v>
      </c>
      <c r="E384" s="10" t="s">
        <v>1104</v>
      </c>
      <c r="F384" s="10" t="s">
        <v>717</v>
      </c>
      <c r="G384" s="10">
        <v>18</v>
      </c>
      <c r="H384" s="10" t="s">
        <v>22</v>
      </c>
      <c r="I384" s="10" t="s">
        <v>718</v>
      </c>
      <c r="J384" s="10" t="s">
        <v>590</v>
      </c>
      <c r="K384" s="43" t="s">
        <v>879</v>
      </c>
      <c r="L384" s="10" t="s">
        <v>1105</v>
      </c>
      <c r="M384" s="44" t="s">
        <v>1106</v>
      </c>
      <c r="N384" s="10" t="s">
        <v>1107</v>
      </c>
      <c r="O384" s="10" t="s">
        <v>25</v>
      </c>
      <c r="P384" s="45">
        <v>1468.47</v>
      </c>
      <c r="Q384" s="10" t="s">
        <v>26</v>
      </c>
    </row>
    <row r="385" spans="1:17" ht="60" x14ac:dyDescent="0.2">
      <c r="A385" s="41" t="s">
        <v>730</v>
      </c>
      <c r="B385" s="42">
        <v>45274</v>
      </c>
      <c r="C385" s="10">
        <v>11</v>
      </c>
      <c r="D385" s="10" t="s">
        <v>272</v>
      </c>
      <c r="E385" s="10" t="s">
        <v>1108</v>
      </c>
      <c r="F385" s="10" t="s">
        <v>717</v>
      </c>
      <c r="G385" s="10">
        <v>18</v>
      </c>
      <c r="H385" s="10" t="s">
        <v>22</v>
      </c>
      <c r="I385" s="10" t="s">
        <v>725</v>
      </c>
      <c r="J385" s="10" t="s">
        <v>456</v>
      </c>
      <c r="K385" s="43" t="s">
        <v>1109</v>
      </c>
      <c r="L385" s="10" t="s">
        <v>1110</v>
      </c>
      <c r="M385" s="44" t="s">
        <v>1111</v>
      </c>
      <c r="N385" s="10" t="s">
        <v>1112</v>
      </c>
      <c r="O385" s="10" t="s">
        <v>25</v>
      </c>
      <c r="P385" s="45">
        <v>8000</v>
      </c>
      <c r="Q385" s="10" t="s">
        <v>26</v>
      </c>
    </row>
    <row r="386" spans="1:17" ht="60" x14ac:dyDescent="0.2">
      <c r="A386" s="41" t="s">
        <v>730</v>
      </c>
      <c r="B386" s="42">
        <v>45274</v>
      </c>
      <c r="C386" s="10">
        <v>11</v>
      </c>
      <c r="D386" s="10" t="s">
        <v>272</v>
      </c>
      <c r="E386" s="10" t="s">
        <v>1113</v>
      </c>
      <c r="F386" s="10" t="s">
        <v>717</v>
      </c>
      <c r="G386" s="10">
        <v>18</v>
      </c>
      <c r="H386" s="10" t="s">
        <v>22</v>
      </c>
      <c r="I386" s="10" t="s">
        <v>725</v>
      </c>
      <c r="J386" s="10" t="s">
        <v>286</v>
      </c>
      <c r="K386" s="43" t="s">
        <v>1022</v>
      </c>
      <c r="L386" s="10" t="s">
        <v>1114</v>
      </c>
      <c r="M386" s="44" t="s">
        <v>1115</v>
      </c>
      <c r="N386" s="10" t="s">
        <v>1116</v>
      </c>
      <c r="O386" s="10" t="s">
        <v>25</v>
      </c>
      <c r="P386" s="45">
        <v>8515.2000000000007</v>
      </c>
      <c r="Q386" s="10" t="s">
        <v>26</v>
      </c>
    </row>
    <row r="387" spans="1:17" ht="60" x14ac:dyDescent="0.2">
      <c r="A387" s="41" t="s">
        <v>715</v>
      </c>
      <c r="B387" s="42">
        <v>45274</v>
      </c>
      <c r="C387" s="10">
        <v>11</v>
      </c>
      <c r="D387" s="10" t="s">
        <v>272</v>
      </c>
      <c r="E387" s="10" t="s">
        <v>716</v>
      </c>
      <c r="F387" s="10" t="s">
        <v>717</v>
      </c>
      <c r="G387" s="10">
        <v>18</v>
      </c>
      <c r="H387" s="10" t="s">
        <v>22</v>
      </c>
      <c r="I387" s="10" t="s">
        <v>748</v>
      </c>
      <c r="J387" s="10" t="s">
        <v>647</v>
      </c>
      <c r="K387" s="10" t="s">
        <v>1117</v>
      </c>
      <c r="L387" s="10" t="s">
        <v>1118</v>
      </c>
      <c r="M387" s="10" t="s">
        <v>1119</v>
      </c>
      <c r="N387" s="10" t="s">
        <v>1120</v>
      </c>
      <c r="O387" s="10" t="s">
        <v>25</v>
      </c>
      <c r="P387" s="45">
        <v>37200</v>
      </c>
      <c r="Q387" s="10" t="s">
        <v>93</v>
      </c>
    </row>
    <row r="388" spans="1:17" ht="60" x14ac:dyDescent="0.2">
      <c r="A388" s="41" t="s">
        <v>715</v>
      </c>
      <c r="B388" s="42">
        <v>45274</v>
      </c>
      <c r="C388" s="10">
        <v>11</v>
      </c>
      <c r="D388" s="10" t="s">
        <v>272</v>
      </c>
      <c r="E388" s="10" t="s">
        <v>724</v>
      </c>
      <c r="F388" s="10" t="s">
        <v>717</v>
      </c>
      <c r="G388" s="10">
        <v>18</v>
      </c>
      <c r="H388" s="10" t="s">
        <v>22</v>
      </c>
      <c r="I388" s="10" t="s">
        <v>725</v>
      </c>
      <c r="J388" s="10" t="s">
        <v>293</v>
      </c>
      <c r="K388" s="10" t="s">
        <v>1121</v>
      </c>
      <c r="L388" s="10" t="s">
        <v>1122</v>
      </c>
      <c r="M388" s="10" t="s">
        <v>1123</v>
      </c>
      <c r="N388" s="10" t="s">
        <v>1124</v>
      </c>
      <c r="O388" s="10" t="s">
        <v>25</v>
      </c>
      <c r="P388" s="45">
        <v>452.47</v>
      </c>
      <c r="Q388" s="10" t="s">
        <v>93</v>
      </c>
    </row>
    <row r="389" spans="1:17" ht="60" x14ac:dyDescent="0.2">
      <c r="A389" s="41" t="s">
        <v>730</v>
      </c>
      <c r="B389" s="42">
        <v>45274</v>
      </c>
      <c r="C389" s="10">
        <v>11</v>
      </c>
      <c r="D389" s="10" t="s">
        <v>272</v>
      </c>
      <c r="E389" s="10" t="s">
        <v>731</v>
      </c>
      <c r="F389" s="10" t="s">
        <v>717</v>
      </c>
      <c r="G389" s="10">
        <v>18</v>
      </c>
      <c r="H389" s="10" t="s">
        <v>22</v>
      </c>
      <c r="I389" s="10" t="s">
        <v>718</v>
      </c>
      <c r="J389" s="10" t="s">
        <v>354</v>
      </c>
      <c r="K389" s="10" t="s">
        <v>1125</v>
      </c>
      <c r="L389" s="10" t="s">
        <v>1126</v>
      </c>
      <c r="M389" s="10" t="s">
        <v>1127</v>
      </c>
      <c r="N389" s="10" t="s">
        <v>1128</v>
      </c>
      <c r="O389" s="10" t="s">
        <v>25</v>
      </c>
      <c r="P389" s="45">
        <v>4672</v>
      </c>
      <c r="Q389" s="10" t="s">
        <v>93</v>
      </c>
    </row>
    <row r="390" spans="1:17" ht="75" x14ac:dyDescent="0.2">
      <c r="A390" s="41" t="s">
        <v>730</v>
      </c>
      <c r="B390" s="42">
        <v>45274</v>
      </c>
      <c r="C390" s="10">
        <v>11</v>
      </c>
      <c r="D390" s="10" t="s">
        <v>272</v>
      </c>
      <c r="E390" s="10" t="s">
        <v>736</v>
      </c>
      <c r="F390" s="10" t="s">
        <v>717</v>
      </c>
      <c r="G390" s="10">
        <v>18</v>
      </c>
      <c r="H390" s="10" t="s">
        <v>22</v>
      </c>
      <c r="I390" s="10" t="s">
        <v>718</v>
      </c>
      <c r="J390" s="10" t="s">
        <v>344</v>
      </c>
      <c r="K390" s="10" t="s">
        <v>1129</v>
      </c>
      <c r="L390" s="10" t="s">
        <v>1130</v>
      </c>
      <c r="M390" s="10" t="s">
        <v>1131</v>
      </c>
      <c r="N390" s="10" t="s">
        <v>772</v>
      </c>
      <c r="O390" s="10" t="s">
        <v>25</v>
      </c>
      <c r="P390" s="45">
        <v>17560.8</v>
      </c>
      <c r="Q390" s="10" t="s">
        <v>93</v>
      </c>
    </row>
    <row r="391" spans="1:17" ht="60" x14ac:dyDescent="0.2">
      <c r="A391" s="41" t="s">
        <v>730</v>
      </c>
      <c r="B391" s="42">
        <v>45274</v>
      </c>
      <c r="C391" s="10">
        <v>11</v>
      </c>
      <c r="D391" s="10" t="s">
        <v>272</v>
      </c>
      <c r="E391" s="10" t="s">
        <v>742</v>
      </c>
      <c r="F391" s="10" t="s">
        <v>717</v>
      </c>
      <c r="G391" s="10">
        <v>18</v>
      </c>
      <c r="H391" s="10" t="s">
        <v>22</v>
      </c>
      <c r="I391" s="10" t="s">
        <v>718</v>
      </c>
      <c r="J391" s="10" t="s">
        <v>381</v>
      </c>
      <c r="K391" s="10" t="s">
        <v>1132</v>
      </c>
      <c r="L391" s="10" t="s">
        <v>1133</v>
      </c>
      <c r="M391" s="10" t="s">
        <v>1134</v>
      </c>
      <c r="N391" s="10" t="s">
        <v>1135</v>
      </c>
      <c r="O391" s="10" t="s">
        <v>25</v>
      </c>
      <c r="P391" s="45">
        <v>4196</v>
      </c>
      <c r="Q391" s="10" t="s">
        <v>93</v>
      </c>
    </row>
    <row r="392" spans="1:17" ht="60" x14ac:dyDescent="0.2">
      <c r="A392" s="41" t="s">
        <v>730</v>
      </c>
      <c r="B392" s="42">
        <v>45274</v>
      </c>
      <c r="C392" s="10">
        <v>11</v>
      </c>
      <c r="D392" s="10" t="s">
        <v>272</v>
      </c>
      <c r="E392" s="10" t="s">
        <v>747</v>
      </c>
      <c r="F392" s="10" t="s">
        <v>717</v>
      </c>
      <c r="G392" s="10">
        <v>18</v>
      </c>
      <c r="H392" s="10" t="s">
        <v>22</v>
      </c>
      <c r="I392" s="10" t="s">
        <v>718</v>
      </c>
      <c r="J392" s="10" t="s">
        <v>1037</v>
      </c>
      <c r="K392" s="10" t="s">
        <v>1038</v>
      </c>
      <c r="L392" s="10" t="s">
        <v>1136</v>
      </c>
      <c r="M392" s="10" t="s">
        <v>1137</v>
      </c>
      <c r="N392" s="10" t="s">
        <v>1138</v>
      </c>
      <c r="O392" s="10" t="s">
        <v>25</v>
      </c>
      <c r="P392" s="45">
        <v>60000</v>
      </c>
      <c r="Q392" s="10" t="s">
        <v>93</v>
      </c>
    </row>
    <row r="393" spans="1:17" ht="60" x14ac:dyDescent="0.2">
      <c r="A393" s="41" t="s">
        <v>730</v>
      </c>
      <c r="B393" s="42">
        <v>45274</v>
      </c>
      <c r="C393" s="10">
        <v>11</v>
      </c>
      <c r="D393" s="10" t="s">
        <v>272</v>
      </c>
      <c r="E393" s="10" t="s">
        <v>753</v>
      </c>
      <c r="F393" s="10" t="s">
        <v>717</v>
      </c>
      <c r="G393" s="10">
        <v>18</v>
      </c>
      <c r="H393" s="10" t="s">
        <v>22</v>
      </c>
      <c r="I393" s="10" t="s">
        <v>718</v>
      </c>
      <c r="J393" s="10" t="s">
        <v>508</v>
      </c>
      <c r="K393" s="10" t="s">
        <v>1139</v>
      </c>
      <c r="L393" s="10" t="s">
        <v>1140</v>
      </c>
      <c r="M393" s="10" t="s">
        <v>1141</v>
      </c>
      <c r="N393" s="10" t="s">
        <v>1142</v>
      </c>
      <c r="O393" s="10" t="s">
        <v>25</v>
      </c>
      <c r="P393" s="45">
        <v>5445</v>
      </c>
      <c r="Q393" s="10" t="s">
        <v>93</v>
      </c>
    </row>
    <row r="394" spans="1:17" ht="75" x14ac:dyDescent="0.2">
      <c r="A394" s="41" t="s">
        <v>730</v>
      </c>
      <c r="B394" s="42">
        <v>45274</v>
      </c>
      <c r="C394" s="10">
        <v>11</v>
      </c>
      <c r="D394" s="10" t="s">
        <v>272</v>
      </c>
      <c r="E394" s="10" t="s">
        <v>757</v>
      </c>
      <c r="F394" s="10" t="s">
        <v>717</v>
      </c>
      <c r="G394" s="10">
        <v>18</v>
      </c>
      <c r="H394" s="10" t="s">
        <v>22</v>
      </c>
      <c r="I394" s="10" t="s">
        <v>748</v>
      </c>
      <c r="J394" s="10" t="s">
        <v>1143</v>
      </c>
      <c r="K394" s="10" t="s">
        <v>1144</v>
      </c>
      <c r="L394" s="10" t="s">
        <v>1145</v>
      </c>
      <c r="M394" s="10" t="s">
        <v>1146</v>
      </c>
      <c r="N394" s="10" t="s">
        <v>1147</v>
      </c>
      <c r="O394" s="10" t="s">
        <v>25</v>
      </c>
      <c r="P394" s="45">
        <v>7960</v>
      </c>
      <c r="Q394" s="10" t="s">
        <v>93</v>
      </c>
    </row>
    <row r="395" spans="1:17" ht="120" x14ac:dyDescent="0.2">
      <c r="A395" s="41" t="s">
        <v>730</v>
      </c>
      <c r="B395" s="42">
        <v>45274</v>
      </c>
      <c r="C395" s="10">
        <v>11</v>
      </c>
      <c r="D395" s="10" t="s">
        <v>272</v>
      </c>
      <c r="E395" s="10" t="s">
        <v>762</v>
      </c>
      <c r="F395" s="10" t="s">
        <v>717</v>
      </c>
      <c r="G395" s="10">
        <v>18</v>
      </c>
      <c r="H395" s="10" t="s">
        <v>22</v>
      </c>
      <c r="I395" s="10" t="s">
        <v>718</v>
      </c>
      <c r="J395" s="10" t="s">
        <v>360</v>
      </c>
      <c r="K395" s="10" t="s">
        <v>1148</v>
      </c>
      <c r="L395" s="10" t="s">
        <v>1149</v>
      </c>
      <c r="M395" s="10" t="s">
        <v>1150</v>
      </c>
      <c r="N395" s="10" t="s">
        <v>1151</v>
      </c>
      <c r="O395" s="10" t="s">
        <v>25</v>
      </c>
      <c r="P395" s="45">
        <v>8000</v>
      </c>
      <c r="Q395" s="10" t="s">
        <v>93</v>
      </c>
    </row>
    <row r="396" spans="1:17" ht="60" x14ac:dyDescent="0.2">
      <c r="A396" s="41" t="s">
        <v>730</v>
      </c>
      <c r="B396" s="42">
        <v>45274</v>
      </c>
      <c r="C396" s="10">
        <v>11</v>
      </c>
      <c r="D396" s="10" t="s">
        <v>272</v>
      </c>
      <c r="E396" s="10" t="s">
        <v>768</v>
      </c>
      <c r="F396" s="10" t="s">
        <v>717</v>
      </c>
      <c r="G396" s="10">
        <v>18</v>
      </c>
      <c r="H396" s="10" t="s">
        <v>22</v>
      </c>
      <c r="I396" s="10" t="s">
        <v>718</v>
      </c>
      <c r="J396" s="10" t="s">
        <v>354</v>
      </c>
      <c r="K396" s="10" t="s">
        <v>1125</v>
      </c>
      <c r="L396" s="10" t="s">
        <v>1152</v>
      </c>
      <c r="M396" s="10" t="s">
        <v>1153</v>
      </c>
      <c r="N396" s="10" t="s">
        <v>1154</v>
      </c>
      <c r="O396" s="10" t="s">
        <v>25</v>
      </c>
      <c r="P396" s="45">
        <v>7152</v>
      </c>
      <c r="Q396" s="10" t="s">
        <v>93</v>
      </c>
    </row>
    <row r="397" spans="1:17" ht="75" x14ac:dyDescent="0.2">
      <c r="A397" s="41" t="s">
        <v>730</v>
      </c>
      <c r="B397" s="42">
        <v>45274</v>
      </c>
      <c r="C397" s="10">
        <v>11</v>
      </c>
      <c r="D397" s="10" t="s">
        <v>272</v>
      </c>
      <c r="E397" s="10" t="s">
        <v>773</v>
      </c>
      <c r="F397" s="10" t="s">
        <v>717</v>
      </c>
      <c r="G397" s="10">
        <v>18</v>
      </c>
      <c r="H397" s="10" t="s">
        <v>22</v>
      </c>
      <c r="I397" s="10" t="s">
        <v>748</v>
      </c>
      <c r="J397" s="10" t="s">
        <v>641</v>
      </c>
      <c r="K397" s="10" t="s">
        <v>1155</v>
      </c>
      <c r="L397" s="10" t="s">
        <v>1156</v>
      </c>
      <c r="M397" s="10" t="s">
        <v>1157</v>
      </c>
      <c r="N397" s="10" t="s">
        <v>1158</v>
      </c>
      <c r="O397" s="10" t="s">
        <v>25</v>
      </c>
      <c r="P397" s="45">
        <v>19160</v>
      </c>
      <c r="Q397" s="10" t="s">
        <v>93</v>
      </c>
    </row>
    <row r="398" spans="1:17" ht="60" x14ac:dyDescent="0.2">
      <c r="A398" s="41" t="s">
        <v>730</v>
      </c>
      <c r="B398" s="42">
        <v>45274</v>
      </c>
      <c r="C398" s="10">
        <v>11</v>
      </c>
      <c r="D398" s="10" t="s">
        <v>272</v>
      </c>
      <c r="E398" s="10" t="s">
        <v>778</v>
      </c>
      <c r="F398" s="10" t="s">
        <v>717</v>
      </c>
      <c r="G398" s="10">
        <v>18</v>
      </c>
      <c r="H398" s="10" t="s">
        <v>22</v>
      </c>
      <c r="I398" s="10" t="s">
        <v>718</v>
      </c>
      <c r="J398" s="10" t="s">
        <v>344</v>
      </c>
      <c r="K398" s="10" t="s">
        <v>1159</v>
      </c>
      <c r="L398" s="10" t="s">
        <v>1160</v>
      </c>
      <c r="M398" s="10" t="s">
        <v>1161</v>
      </c>
      <c r="N398" s="10" t="s">
        <v>1162</v>
      </c>
      <c r="O398" s="10" t="s">
        <v>25</v>
      </c>
      <c r="P398" s="45">
        <v>4272</v>
      </c>
      <c r="Q398" s="10" t="s">
        <v>93</v>
      </c>
    </row>
    <row r="399" spans="1:17" ht="75" x14ac:dyDescent="0.2">
      <c r="A399" s="41" t="s">
        <v>730</v>
      </c>
      <c r="B399" s="42">
        <v>45274</v>
      </c>
      <c r="C399" s="10">
        <v>11</v>
      </c>
      <c r="D399" s="10" t="s">
        <v>272</v>
      </c>
      <c r="E399" s="10" t="s">
        <v>784</v>
      </c>
      <c r="F399" s="10" t="s">
        <v>717</v>
      </c>
      <c r="G399" s="10">
        <v>18</v>
      </c>
      <c r="H399" s="10" t="s">
        <v>22</v>
      </c>
      <c r="I399" s="10" t="s">
        <v>884</v>
      </c>
      <c r="J399" s="10" t="s">
        <v>1163</v>
      </c>
      <c r="K399" s="10" t="s">
        <v>1164</v>
      </c>
      <c r="L399" s="10" t="s">
        <v>1165</v>
      </c>
      <c r="M399" s="10" t="s">
        <v>1166</v>
      </c>
      <c r="N399" s="10" t="s">
        <v>1167</v>
      </c>
      <c r="O399" s="10" t="s">
        <v>25</v>
      </c>
      <c r="P399" s="45">
        <v>7498.01</v>
      </c>
      <c r="Q399" s="10" t="s">
        <v>93</v>
      </c>
    </row>
    <row r="400" spans="1:17" ht="60" x14ac:dyDescent="0.2">
      <c r="A400" s="41" t="s">
        <v>730</v>
      </c>
      <c r="B400" s="42">
        <v>45274</v>
      </c>
      <c r="C400" s="10">
        <v>11</v>
      </c>
      <c r="D400" s="10" t="s">
        <v>272</v>
      </c>
      <c r="E400" s="10" t="s">
        <v>789</v>
      </c>
      <c r="F400" s="10" t="s">
        <v>717</v>
      </c>
      <c r="G400" s="10">
        <v>18</v>
      </c>
      <c r="H400" s="10" t="s">
        <v>22</v>
      </c>
      <c r="I400" s="10" t="s">
        <v>718</v>
      </c>
      <c r="J400" s="10" t="s">
        <v>381</v>
      </c>
      <c r="K400" s="10" t="s">
        <v>1168</v>
      </c>
      <c r="L400" s="10" t="s">
        <v>1169</v>
      </c>
      <c r="M400" s="10" t="s">
        <v>1170</v>
      </c>
      <c r="N400" s="10" t="s">
        <v>1171</v>
      </c>
      <c r="O400" s="10" t="s">
        <v>25</v>
      </c>
      <c r="P400" s="45">
        <v>7680</v>
      </c>
      <c r="Q400" s="10" t="s">
        <v>93</v>
      </c>
    </row>
    <row r="401" spans="1:17" ht="60" x14ac:dyDescent="0.2">
      <c r="A401" s="41" t="s">
        <v>730</v>
      </c>
      <c r="B401" s="42">
        <v>45274</v>
      </c>
      <c r="C401" s="10">
        <v>11</v>
      </c>
      <c r="D401" s="10" t="s">
        <v>272</v>
      </c>
      <c r="E401" s="10" t="s">
        <v>794</v>
      </c>
      <c r="F401" s="10" t="s">
        <v>717</v>
      </c>
      <c r="G401" s="10">
        <v>18</v>
      </c>
      <c r="H401" s="10" t="s">
        <v>22</v>
      </c>
      <c r="I401" s="10" t="s">
        <v>718</v>
      </c>
      <c r="J401" s="10" t="s">
        <v>344</v>
      </c>
      <c r="K401" s="10" t="s">
        <v>1172</v>
      </c>
      <c r="L401" s="10" t="s">
        <v>1173</v>
      </c>
      <c r="M401" s="10" t="s">
        <v>1174</v>
      </c>
      <c r="N401" s="10" t="s">
        <v>1175</v>
      </c>
      <c r="O401" s="10" t="s">
        <v>25</v>
      </c>
      <c r="P401" s="45">
        <v>20670</v>
      </c>
      <c r="Q401" s="10" t="s">
        <v>93</v>
      </c>
    </row>
    <row r="402" spans="1:17" ht="60" x14ac:dyDescent="0.2">
      <c r="A402" s="41" t="s">
        <v>730</v>
      </c>
      <c r="B402" s="42">
        <v>45274</v>
      </c>
      <c r="C402" s="10">
        <v>11</v>
      </c>
      <c r="D402" s="10" t="s">
        <v>272</v>
      </c>
      <c r="E402" s="10" t="s">
        <v>798</v>
      </c>
      <c r="F402" s="10" t="s">
        <v>717</v>
      </c>
      <c r="G402" s="10">
        <v>18</v>
      </c>
      <c r="H402" s="10" t="s">
        <v>22</v>
      </c>
      <c r="I402" s="10" t="s">
        <v>718</v>
      </c>
      <c r="J402" s="10" t="s">
        <v>366</v>
      </c>
      <c r="K402" s="10" t="s">
        <v>732</v>
      </c>
      <c r="L402" s="10" t="s">
        <v>1176</v>
      </c>
      <c r="M402" s="10" t="s">
        <v>1177</v>
      </c>
      <c r="N402" s="10" t="s">
        <v>1178</v>
      </c>
      <c r="O402" s="10" t="s">
        <v>25</v>
      </c>
      <c r="P402" s="45">
        <v>5880</v>
      </c>
      <c r="Q402" s="10" t="s">
        <v>93</v>
      </c>
    </row>
    <row r="403" spans="1:17" ht="60" x14ac:dyDescent="0.2">
      <c r="A403" s="41" t="s">
        <v>730</v>
      </c>
      <c r="B403" s="42">
        <v>45274</v>
      </c>
      <c r="C403" s="10">
        <v>11</v>
      </c>
      <c r="D403" s="10" t="s">
        <v>272</v>
      </c>
      <c r="E403" s="10" t="s">
        <v>805</v>
      </c>
      <c r="F403" s="10" t="s">
        <v>717</v>
      </c>
      <c r="G403" s="10">
        <v>18</v>
      </c>
      <c r="H403" s="10" t="s">
        <v>22</v>
      </c>
      <c r="I403" s="10" t="s">
        <v>718</v>
      </c>
      <c r="J403" s="10" t="s">
        <v>344</v>
      </c>
      <c r="K403" s="10" t="s">
        <v>1159</v>
      </c>
      <c r="L403" s="10" t="s">
        <v>1179</v>
      </c>
      <c r="M403" s="10" t="s">
        <v>1180</v>
      </c>
      <c r="N403" s="10" t="s">
        <v>1181</v>
      </c>
      <c r="O403" s="10" t="s">
        <v>25</v>
      </c>
      <c r="P403" s="45">
        <v>9422</v>
      </c>
      <c r="Q403" s="10" t="s">
        <v>93</v>
      </c>
    </row>
    <row r="404" spans="1:17" ht="60" x14ac:dyDescent="0.2">
      <c r="A404" s="41" t="s">
        <v>730</v>
      </c>
      <c r="B404" s="42">
        <v>45274</v>
      </c>
      <c r="C404" s="10">
        <v>11</v>
      </c>
      <c r="D404" s="10" t="s">
        <v>272</v>
      </c>
      <c r="E404" s="10" t="s">
        <v>810</v>
      </c>
      <c r="F404" s="10" t="s">
        <v>717</v>
      </c>
      <c r="G404" s="10">
        <v>18</v>
      </c>
      <c r="H404" s="10" t="s">
        <v>22</v>
      </c>
      <c r="I404" s="10" t="s">
        <v>718</v>
      </c>
      <c r="J404" s="10" t="s">
        <v>366</v>
      </c>
      <c r="K404" s="10" t="s">
        <v>732</v>
      </c>
      <c r="L404" s="10" t="s">
        <v>1182</v>
      </c>
      <c r="M404" s="10" t="s">
        <v>1183</v>
      </c>
      <c r="N404" s="10" t="s">
        <v>1184</v>
      </c>
      <c r="O404" s="10" t="s">
        <v>25</v>
      </c>
      <c r="P404" s="45">
        <v>15150.71</v>
      </c>
      <c r="Q404" s="10" t="s">
        <v>93</v>
      </c>
    </row>
    <row r="405" spans="1:17" ht="60" x14ac:dyDescent="0.2">
      <c r="A405" s="41" t="s">
        <v>730</v>
      </c>
      <c r="B405" s="42">
        <v>45274</v>
      </c>
      <c r="C405" s="10">
        <v>11</v>
      </c>
      <c r="D405" s="10" t="s">
        <v>272</v>
      </c>
      <c r="E405" s="10" t="s">
        <v>816</v>
      </c>
      <c r="F405" s="10" t="s">
        <v>717</v>
      </c>
      <c r="G405" s="10">
        <v>18</v>
      </c>
      <c r="H405" s="10" t="s">
        <v>22</v>
      </c>
      <c r="I405" s="10" t="s">
        <v>718</v>
      </c>
      <c r="J405" s="10" t="s">
        <v>1185</v>
      </c>
      <c r="K405" s="10" t="s">
        <v>1186</v>
      </c>
      <c r="L405" s="10" t="s">
        <v>1187</v>
      </c>
      <c r="M405" s="10" t="s">
        <v>1188</v>
      </c>
      <c r="N405" s="10" t="s">
        <v>1189</v>
      </c>
      <c r="O405" s="10" t="s">
        <v>25</v>
      </c>
      <c r="P405" s="45">
        <v>5867.19</v>
      </c>
      <c r="Q405" s="10" t="s">
        <v>93</v>
      </c>
    </row>
  </sheetData>
  <autoFilter ref="A2:Q405" xr:uid="{8BB7737D-C72C-4973-BE99-08FB96DAAB30}">
    <filterColumn colId="0">
      <filters>
        <filter val="2023D099"/>
      </filters>
    </filterColumn>
  </autoFilter>
  <mergeCells count="1">
    <mergeCell ref="A1:Q1"/>
  </mergeCells>
  <pageMargins left="0.70866141732283461" right="0.70866141732283461" top="0.74803149606299213" bottom="0.74803149606299213" header="0.31496062992125984" footer="0.31496062992125984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BF2706C354E4AAA083B2D841C466D" ma:contentTypeVersion="13" ma:contentTypeDescription="Create a new document." ma:contentTypeScope="" ma:versionID="e4ec9e1710bf6af669f542e646752b6a">
  <xsd:schema xmlns:xsd="http://www.w3.org/2001/XMLSchema" xmlns:xs="http://www.w3.org/2001/XMLSchema" xmlns:p="http://schemas.microsoft.com/office/2006/metadata/properties" xmlns:ns2="975bcfb9-be2d-4da9-8629-31f845b77c27" xmlns:ns3="fa97195c-a716-47a6-b686-64c0b5f08f37" targetNamespace="http://schemas.microsoft.com/office/2006/metadata/properties" ma:root="true" ma:fieldsID="85f105ea42ca4732bedd0771f91c2609" ns2:_="" ns3:_="">
    <xsd:import namespace="975bcfb9-be2d-4da9-8629-31f845b77c27"/>
    <xsd:import namespace="fa97195c-a716-47a6-b686-64c0b5f08f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5bcfb9-be2d-4da9-8629-31f845b77c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498e138-10ad-4e45-a616-48606944e5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97195c-a716-47a6-b686-64c0b5f08f3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e6ee15b8-37fc-4170-aa1b-c6e2acb98481}" ma:internalName="TaxCatchAll" ma:showField="CatchAllData" ma:web="fa97195c-a716-47a6-b686-64c0b5f08f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a97195c-a716-47a6-b686-64c0b5f08f37" xsi:nil="true"/>
    <lcf76f155ced4ddcb4097134ff3c332f xmlns="975bcfb9-be2d-4da9-8629-31f845b77c2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6219168-7AED-499A-9E8F-102C735E5B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5bcfb9-be2d-4da9-8629-31f845b77c27"/>
    <ds:schemaRef ds:uri="fa97195c-a716-47a6-b686-64c0b5f08f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074818-0E6E-4211-BBFB-A5B17EE5B3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BB6A71-30F4-46E9-B7BE-89D786A18171}">
  <ds:schemaRefs>
    <ds:schemaRef ds:uri="http://www.w3.org/XML/1998/namespace"/>
    <ds:schemaRef ds:uri="http://schemas.microsoft.com/office/infopath/2007/PartnerControls"/>
    <ds:schemaRef ds:uri="fa97195c-a716-47a6-b686-64c0b5f08f37"/>
    <ds:schemaRef ds:uri="http://schemas.microsoft.com/office/2006/documentManagement/types"/>
    <ds:schemaRef ds:uri="http://schemas.openxmlformats.org/package/2006/metadata/core-properties"/>
    <ds:schemaRef ds:uri="975bcfb9-be2d-4da9-8629-31f845b77c27"/>
    <ds:schemaRef ds:uri="http://purl.org/dc/elements/1.1/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liste_valide</vt:lpstr>
      <vt:lpstr>liste_valide!Impression_des_titres</vt:lpstr>
      <vt:lpstr>liste_valide!Zone_d_impression</vt:lpstr>
    </vt:vector>
  </TitlesOfParts>
  <Company>Agence de l'eau Loire-Bretagne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Décisions de l'agence de l'eau Loire-Bretagne - Campagne 2023</dc:title>
  <dc:subject>Appel à projets hors système intégré de gestion et de contrôle (HSIGC)</dc:subject>
  <dc:creator>Agence de l'eau Loire-Bretagne</dc:creator>
  <cp:lastModifiedBy>SAVIGNAT Marie-Nathalie</cp:lastModifiedBy>
  <dcterms:created xsi:type="dcterms:W3CDTF">2024-07-31T09:35:10Z</dcterms:created>
  <dcterms:modified xsi:type="dcterms:W3CDTF">2024-08-01T12:38:30Z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0x010100733BF2706C354E4AAA083B2D841C466D</vt:lpwstr>
  </property>
  <property fmtid="{D5CDD505-2E9C-101B-9397-08002B2CF9AE}" pid="3" name="MediaServiceImageTags">
    <vt:lpwstr/>
  </property>
</Properties>
</file>