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PI\_PILOTAGE_UNITE\0_0_COMMUN_DPI\8_Communication\8_4_Internet\Aides_Redevances\Mises_a_jour\Aides_agence\11°P\"/>
    </mc:Choice>
  </mc:AlternateContent>
  <xr:revisionPtr revIDLastSave="0" documentId="13_ncr:1_{063AA083-164E-474A-84F0-EF55F4C2AE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e_valide" sheetId="1" r:id="rId1"/>
  </sheets>
  <definedNames>
    <definedName name="_xlnm._FilterDatabase" localSheetId="0" hidden="1">liste_valide!$A$2:$O$341</definedName>
    <definedName name="agence">#REF!</definedName>
    <definedName name="Cher">#REF!</definedName>
    <definedName name="_xlnm.Print_Titles" localSheetId="0">liste_valide!$2:$2</definedName>
    <definedName name="_xlnm.Print_Area" localSheetId="0">liste_valide!$A$1:$O$341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9" i="1" l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<sst xmlns="http://schemas.openxmlformats.org/spreadsheetml/2006/main" count="3366" uniqueCount="732">
  <si>
    <t xml:space="preserve">N° décision </t>
  </si>
  <si>
    <t>Date de décision</t>
  </si>
  <si>
    <t>N°
programme</t>
  </si>
  <si>
    <t>Région</t>
  </si>
  <si>
    <t>Opération PDR</t>
  </si>
  <si>
    <t>Code postal</t>
  </si>
  <si>
    <t>Bénéficiaire du dossier</t>
  </si>
  <si>
    <t>Descriptif du dossier</t>
  </si>
  <si>
    <t>Type de financement</t>
  </si>
  <si>
    <t>Investissements agro-environnementaux</t>
  </si>
  <si>
    <t>Herse étrille</t>
  </si>
  <si>
    <t>Montant de l'aide (€)</t>
  </si>
  <si>
    <t>PDR</t>
  </si>
  <si>
    <t>Bretagne</t>
  </si>
  <si>
    <t>Bineuse</t>
  </si>
  <si>
    <t xml:space="preserve">Ecophyto 2 </t>
  </si>
  <si>
    <t>Dpt</t>
  </si>
  <si>
    <t>Libellé code travaux</t>
  </si>
  <si>
    <t>Ligne programme</t>
  </si>
  <si>
    <t>Subvention</t>
  </si>
  <si>
    <t>Poitou-Charentes</t>
  </si>
  <si>
    <t>4.1.3</t>
  </si>
  <si>
    <t>Pays-de-la-Loire</t>
  </si>
  <si>
    <t>4.1.2</t>
  </si>
  <si>
    <t>Auvergne</t>
  </si>
  <si>
    <t>Basse-Normandie</t>
  </si>
  <si>
    <t>4.1.1</t>
  </si>
  <si>
    <t>Rhône-Alpes</t>
  </si>
  <si>
    <t>04.13</t>
  </si>
  <si>
    <t>Bourgogne</t>
  </si>
  <si>
    <t>Centre-Val de Loire</t>
  </si>
  <si>
    <t>Normandie</t>
  </si>
  <si>
    <t>CUMA DE LA CROIX</t>
  </si>
  <si>
    <t>Herse étrille et bineuse frontale</t>
  </si>
  <si>
    <t>Oui</t>
  </si>
  <si>
    <t>CUMA DE CHAMPEAUX</t>
  </si>
  <si>
    <t>Acquisition d’un broyeur sous clôtures et  d’une herse de prairie</t>
  </si>
  <si>
    <t>SALLARD Adrien</t>
  </si>
  <si>
    <t>Achat d’un broyeur d’herbe avec satellite</t>
  </si>
  <si>
    <t>GAEC DE LA MELLETIERE</t>
  </si>
  <si>
    <t>Acquisition d’une herse étrille</t>
  </si>
  <si>
    <t>CUMA DE COURGEON</t>
  </si>
  <si>
    <t>Achat d’une herse étrille</t>
  </si>
  <si>
    <t>CUMA DE LA VILLETTE</t>
  </si>
  <si>
    <t>Acquisition d’une bineuse</t>
  </si>
  <si>
    <t>DENIS Julien</t>
  </si>
  <si>
    <t>Acquisition d’une houe rotative, d’un éco-rouleau, d’une faucheuse andaineuse et d’un roto étrilleuse </t>
  </si>
  <si>
    <t>2020D022</t>
  </si>
  <si>
    <t>4.1</t>
  </si>
  <si>
    <t>GAEC PRUD’HOMME</t>
  </si>
  <si>
    <t>rénovation poulailler, équipements pulvérisateur, aplatisseur, contention, aire de lavage</t>
  </si>
  <si>
    <t>22</t>
  </si>
  <si>
    <t>SAINT BRIEUC Armor agglomération</t>
  </si>
  <si>
    <t>Travaux Breizh bocage</t>
  </si>
  <si>
    <t>Non</t>
  </si>
  <si>
    <t>LAMBALLE Terre et Mer</t>
  </si>
  <si>
    <t>Loudéac Communauté – Bretagne Centre</t>
  </si>
  <si>
    <t>DINAN agglomération</t>
  </si>
  <si>
    <t>29</t>
  </si>
  <si>
    <t>Syndicat Mixte du Bas Léon</t>
  </si>
  <si>
    <t>Syndicat mixte de l'HORN</t>
  </si>
  <si>
    <t>Syndicat Mixte du TREGOR</t>
  </si>
  <si>
    <t>Communauté de Lesneven Côte des Légendes</t>
  </si>
  <si>
    <t>35</t>
  </si>
  <si>
    <t xml:space="preserve">Collectivité Eau du bassin rennais </t>
  </si>
  <si>
    <t>Syndicat Intercommunal du Haut COUESNON</t>
  </si>
  <si>
    <t>Syndicat Intercommunal du Bassin Versant de la SEICHE</t>
  </si>
  <si>
    <t>Syndicat Intercommunal de VILAINE Amont</t>
  </si>
  <si>
    <t>Communauté de Communes de la Côte d'Émeraude</t>
  </si>
  <si>
    <t>COUESNON MARCHES de BRETAGNE</t>
  </si>
  <si>
    <t>Communauté de Communes PAYS DE LA ROCHE AUX FEES</t>
  </si>
  <si>
    <t>Communauté de Communes SAINT MEEN MONTAUBAN</t>
  </si>
  <si>
    <t>Syndicat Mixte du Bassin Versant du MEU</t>
  </si>
  <si>
    <t>56</t>
  </si>
  <si>
    <t>Syndicat Mixte de la Vallée du Blavet</t>
  </si>
  <si>
    <t>Syndicat Mixte Grand Bassin de l'Oust</t>
  </si>
  <si>
    <t>Animation Breizh bocage</t>
  </si>
  <si>
    <t xml:space="preserve">Communauté du Communes du Pays d'Iroise </t>
  </si>
  <si>
    <t>BRETAGNE Porte de Loire Communauté</t>
  </si>
  <si>
    <t>Syndicat Mixte du bassin versant de la FLUME</t>
  </si>
  <si>
    <t>Nouvelle-Aquitaine</t>
  </si>
  <si>
    <t>EARL Bois Lamy</t>
  </si>
  <si>
    <t>Strip Till 9 rangs</t>
  </si>
  <si>
    <t>EARL SOLERA</t>
  </si>
  <si>
    <t xml:space="preserve">Herse etrille 12,40 m </t>
  </si>
  <si>
    <t>GAEC DEBENEST</t>
  </si>
  <si>
    <t>Bineuse 6-7 rangs + localisateur engrais sur le rang pour bineuse</t>
  </si>
  <si>
    <t>EARL BULTEAU</t>
  </si>
  <si>
    <t>semoir semis direct</t>
  </si>
  <si>
    <t>GAEC BABARIT</t>
  </si>
  <si>
    <t>POUVREAU</t>
  </si>
  <si>
    <t>semoir semis direct et ecorouleau</t>
  </si>
  <si>
    <t>2020D037</t>
  </si>
  <si>
    <t>EARL DOMAINE DES HAUTS PERRAYS</t>
  </si>
  <si>
    <t>Achat d'un matériel de travail du sol (cadre, diques émotteurs et disques Kress)</t>
  </si>
  <si>
    <t>Bourgogne-Franche-Comté</t>
  </si>
  <si>
    <t>CUMA DE COLMERY</t>
  </si>
  <si>
    <t>Achat d'une houe rotative</t>
  </si>
  <si>
    <t>CUMA DES COQUELICOTS</t>
  </si>
  <si>
    <t>Achat d'une bineuse et d'une écimeuse</t>
  </si>
  <si>
    <t>CUMA DES ENERGIES VERTES</t>
  </si>
  <si>
    <t>Achat d’une écimeuse et d’un broyeur sous clôture</t>
  </si>
  <si>
    <t>58</t>
  </si>
  <si>
    <t>CUMA DE LA REGION DE COSNE</t>
  </si>
  <si>
    <t>achat d’un semoir en semis direct – stritill</t>
  </si>
  <si>
    <t>EARL DE PILLES</t>
  </si>
  <si>
    <t>achat d'une herse etrille</t>
  </si>
  <si>
    <t>EARL SIMON LAURENT</t>
  </si>
  <si>
    <t>semoir à triple trémie</t>
  </si>
  <si>
    <t>EARL CHOLLET</t>
  </si>
  <si>
    <t>Tondeuse intercep à 2 demi-rangs</t>
  </si>
  <si>
    <t>SCEA SAGET</t>
  </si>
  <si>
    <t>cellule de traitement ECOPROTECT</t>
  </si>
  <si>
    <t>CUMA LA VELLEE DU MESVRIN</t>
  </si>
  <si>
    <t>BINEUSE</t>
  </si>
  <si>
    <t>CUMA DE NEUVY GRANDCHAMP</t>
  </si>
  <si>
    <t>EARL BAILLY</t>
  </si>
  <si>
    <t>INTERCEPS HYDRAULIQUES</t>
  </si>
  <si>
    <t>EARL DES KEROTS</t>
  </si>
  <si>
    <t>EARL TOUILLON</t>
  </si>
  <si>
    <t xml:space="preserve">HERSE ETRILLE  </t>
  </si>
  <si>
    <t>EARL POURSIN</t>
  </si>
  <si>
    <t>HERSE ETRILLE</t>
  </si>
  <si>
    <t>GAEC PARIOT</t>
  </si>
  <si>
    <t>Aire de lavage individuelle</t>
  </si>
  <si>
    <t>58150</t>
  </si>
  <si>
    <t>Nouvelle Aquitaine</t>
  </si>
  <si>
    <t>EARL HAY Franck</t>
  </si>
  <si>
    <t>Semoir semis direct 6m</t>
  </si>
  <si>
    <t>EARL du Cèdre</t>
  </si>
  <si>
    <t>Semoir semis direct 4m</t>
  </si>
  <si>
    <t>EARL de Nermaillé</t>
  </si>
  <si>
    <t>Strip Till (occasion)</t>
  </si>
  <si>
    <t>2020D45</t>
  </si>
  <si>
    <t>TRICHET-SAUVE Hélène</t>
  </si>
  <si>
    <t>Achat d'une herse roto-étrille et d'un séparateur de grains</t>
  </si>
  <si>
    <t>EARL BEAUSOL</t>
  </si>
  <si>
    <t>Achat d'une bineuse avec interface de guidage</t>
  </si>
  <si>
    <t>BOURGEOIS</t>
  </si>
  <si>
    <t>Herse étrille 12 mètres</t>
  </si>
  <si>
    <t>FLEURY Cédric</t>
  </si>
  <si>
    <t>Achat de matériels de travail du sol (viticulture)</t>
  </si>
  <si>
    <t>GAEC LES NEUILLYS</t>
  </si>
  <si>
    <t>Achat d’une bineuse guidée d’une trémie frontale, d’un kit de fertilisation, d’une horshe terrano, d’une barre de guidage et installation d’un boisseau</t>
  </si>
  <si>
    <t>EARL FERME DES 4 VENTS</t>
  </si>
  <si>
    <t>Achat d’une herse étrille, d’accessoires de bineuse et de grilles pour trieur</t>
  </si>
  <si>
    <t>EARL BENOIT LONQUEU</t>
  </si>
  <si>
    <t>Achat d’une bineuse avec guidage et d’une herse étrille</t>
  </si>
  <si>
    <t>GAEC DES ROZETS</t>
  </si>
  <si>
    <t>Aménagements intérieurs d’une stabulation et parc de contention pour 35 pl., abreuvement au champ – achat d’une herse étrille (11850€) et d’une mélangeuse distributrice (9500€)</t>
  </si>
  <si>
    <t>GILBERT Emeric</t>
  </si>
  <si>
    <t>Achat d’une bineuse et d’une écimeuse</t>
  </si>
  <si>
    <t>EARL DAVEAU MATTHIEU</t>
  </si>
  <si>
    <t>Achat de deux bineuses, d’un interface de guidage, d’une houe et d’une écimeuse</t>
  </si>
  <si>
    <t>BOURNISIEN</t>
  </si>
  <si>
    <t>Herse étrille, bineuse avec guidage caméra, houe rotative et rénovation toiture stabulation VA</t>
  </si>
  <si>
    <t>GROUSSIN</t>
  </si>
  <si>
    <t>Achat d’un semoir a semis direct et d’une barre auto-guidage</t>
  </si>
  <si>
    <t>SCEA PERRINEAU</t>
  </si>
  <si>
    <t>Semoir semis-direct, bineuse avec guidage caméra, système de séchage céréales (double fond amovible pour remorque, ventilateurs, trappes…)</t>
  </si>
  <si>
    <t>EARL DES VALLEES</t>
  </si>
  <si>
    <t>Achat d'une roto-étrille et d'un trieur séparateur</t>
  </si>
  <si>
    <t>EARL ALBAN BACCON</t>
  </si>
  <si>
    <t>Achat de deux bineuses, d’une houe et d’une roto-étrille</t>
  </si>
  <si>
    <t>EARL DU CHÂTEAU DE RIVIERE</t>
  </si>
  <si>
    <t>Acquisition d'un chassis intercep, d'une épampreuse et d'un pulvérisateur S21</t>
  </si>
  <si>
    <t>EARL DOMAINE DES ROY</t>
  </si>
  <si>
    <t>Achat d’un pulvérisateur</t>
  </si>
  <si>
    <t>EARL PARRY</t>
  </si>
  <si>
    <t>Achat d’une houe rotative, d’un trieur à grain avec bâche</t>
  </si>
  <si>
    <t>PETERS Thibault</t>
  </si>
  <si>
    <t>Achat d’une bineuse à lavandin</t>
  </si>
  <si>
    <t>HURAULT</t>
  </si>
  <si>
    <t>Bineuse avec guidage caméra et disques à doigts rotatifs, guidage RTK, herse étrille, nettoyeur-séparateur, aire de lavage, vibroculteur et semoir monograine pneumatique</t>
  </si>
  <si>
    <t>NICAUD Thomas</t>
  </si>
  <si>
    <t>Achat d’un nettoyeur-trieur pour semences</t>
  </si>
  <si>
    <t>EARL LES BORDES</t>
  </si>
  <si>
    <t>Achat d’une houe rotative, d’une herse étrille, d’un semoir monograine et d’une bineuse</t>
  </si>
  <si>
    <t>MARTIN François</t>
  </si>
  <si>
    <t>Achat d’une herse étrille rotative</t>
  </si>
  <si>
    <t>PERDEREAU Baptiste</t>
  </si>
  <si>
    <t>Achat d’un semoir de semis direct sous couvert</t>
  </si>
  <si>
    <t>EARL DE LIBOIS</t>
  </si>
  <si>
    <t>Achat d’accessoires de bineuse et d’un nettoyeur trieur de céréales</t>
  </si>
  <si>
    <t>EARL SOCHET</t>
  </si>
  <si>
    <t>Construction d'une aire de lavage et de remplissage pulvérisateurs avec systèmes de traitement associés et acquisition d'un broyeur inter-rang arboricole</t>
  </si>
  <si>
    <t>EARL SERGE ET BRUNO SOURDAIS</t>
  </si>
  <si>
    <t>Porte outil enjambeur Acolyte 150+</t>
  </si>
  <si>
    <t>EARL NICOLAS POINTEAU</t>
  </si>
  <si>
    <t>Acquisition d'un porte outil enjambeur équipé</t>
  </si>
  <si>
    <t>DAGUENET Stéphane</t>
  </si>
  <si>
    <t>Achat d'un nettoyeur-trieur pour céréales</t>
  </si>
  <si>
    <t>EARL BIOVENOT</t>
  </si>
  <si>
    <t>4 bineuses : céréales, maïs, betterave et pomme de terre et guidage caméra</t>
  </si>
  <si>
    <t>DELOBEL Benjamin</t>
  </si>
  <si>
    <t>Achat d’outils de travail interrang (viticulture)</t>
  </si>
  <si>
    <t>SCEA DU CORMIER</t>
  </si>
  <si>
    <t>acquisition d’un semoir de semis sous couvert, d’une herse étrille rotative, d’un épandeur d’engrais avec pesée et d’un guidage par satellites</t>
  </si>
  <si>
    <t>SCEA CHATEAU DE SANCERRE</t>
  </si>
  <si>
    <t>acquisition de matériel de travail du sol, de pulvérisation viticoles et d’une effeuilleuse</t>
  </si>
  <si>
    <t>FERRAND</t>
  </si>
  <si>
    <t>acquisition d'une herse étrille et d’une bineuse avec guidage par caméra</t>
  </si>
  <si>
    <t>EARL VINCENT GREGOIRE</t>
  </si>
  <si>
    <t>Acquisition d'un actisol et 1 paire de lames avec écartement hydraulique pour le désherbage.</t>
  </si>
  <si>
    <t>SCEA DOMAINE D’AVRELY</t>
  </si>
  <si>
    <t>Acquisition d’un semoir à dents sous couverts, création d’une fosse de stockage à ensilage et sa dalle de réception, d'une dalle pour silo boudin et acquisition d’un godet de reprise « coupe nette » pour ensilage</t>
  </si>
  <si>
    <t>EARL BOUCARD Thierry</t>
  </si>
  <si>
    <t>Achat d'un outil de travail du sol avec interceps</t>
  </si>
  <si>
    <t>EARL FERME DE LA RICHARDIERE</t>
  </si>
  <si>
    <t>Acqisition d'une herse étrille, d'une Houe rotative, d'une bineuse et d'un broyeur</t>
  </si>
  <si>
    <t>EARL DE LA BEAUGETTERIE</t>
  </si>
  <si>
    <t>SCEV PITAUL LANDRY et FILS</t>
  </si>
  <si>
    <t>Acquisition d'un pulvérisateur à panneaux récupérateurs de marque BERTONI(groupe de pulvérisation face par face,rideaux anti dérive, cuve 1000L, régulation DPAE et buses anti dérive)</t>
  </si>
  <si>
    <t>EARL MARCHESSEAU</t>
  </si>
  <si>
    <t>Acquisition d'un pulvérisateur à panneaux récupérateurs de marque BERTONI et régulation DPAE.</t>
  </si>
  <si>
    <t>SA PRIEUR PIERRE ET FILS DOMAINE DE ST PIERRE</t>
  </si>
  <si>
    <t>Acquisition de matériels de travail du sol viticoles (interceps, décavaillonneuse) avec porte outils et centrale hydraulique</t>
  </si>
  <si>
    <t>SAS LES PUITS VIGNIERS</t>
  </si>
  <si>
    <t>Achat d’un matériel de travail du sol et d’un kit de pulvérisation (viticulture)</t>
  </si>
  <si>
    <t>EARL CHAPELLE SAINT LAURENT</t>
  </si>
  <si>
    <t>Bineuse pour lavandin</t>
  </si>
  <si>
    <t>GITTON</t>
  </si>
  <si>
    <t>Achat d’une bineuse et d’une houe rotative</t>
  </si>
  <si>
    <t>EARL BRULE LOPEZ</t>
  </si>
  <si>
    <t>Achat d’un semoir pour agriculture de conservation</t>
  </si>
  <si>
    <t>VANNEAU</t>
  </si>
  <si>
    <t>Système de guidage RTK sur 2 tracteurs, herse étrille, bineuse avec guidage caméra</t>
  </si>
  <si>
    <t>EARL AGRICHAUME</t>
  </si>
  <si>
    <t>Acquisition d'un semoir</t>
  </si>
  <si>
    <t>EARL BARBOU</t>
  </si>
  <si>
    <t>Achat d’un Kit Cutmatic Boisselet</t>
  </si>
  <si>
    <t>SCEA DE VILLEMARCHAIS</t>
  </si>
  <si>
    <t>Achat d'une bineuse avec guidage et d'un trieur séparateur</t>
  </si>
  <si>
    <t>SCEA DE MORTIERS</t>
  </si>
  <si>
    <t>Semoir semis-direct, bineuse avec guidage caméra et sondes tensiométriques</t>
  </si>
  <si>
    <t>GAEC DE LA VAUVISE</t>
  </si>
  <si>
    <t>Nettoyeur, calibreur et matériel de réception de stockage et de transfert des récoltes de grains, pont à bascule</t>
  </si>
  <si>
    <t>EARL DOMAINE DE LA ROCHETTE</t>
  </si>
  <si>
    <t>EARL DES MARRONNIERS</t>
  </si>
  <si>
    <t>Achat d’une herse étrille et d’un désherbeur mécanique</t>
  </si>
  <si>
    <t>FOUCHAULT Bernard</t>
  </si>
  <si>
    <t>Achat d’un nettoyeur séparateur</t>
  </si>
  <si>
    <t>SCEA MICHAUD BEAUFORT</t>
  </si>
  <si>
    <t>Achat d'un broyeur, d'une ecimeuse, d'un pulvérisateur confiné et d’une cuve à mélange</t>
  </si>
  <si>
    <t>SCEA DE RECHIGNON</t>
  </si>
  <si>
    <t>Acquisition d’une herse étrille de 12 mètres et d’un drône rapace-effaroucheur</t>
  </si>
  <si>
    <t>GAEC de la ferme de sauvé</t>
  </si>
  <si>
    <t>PELTIER Armel</t>
  </si>
  <si>
    <t>Achat d’un combiné de semis à double tremis</t>
  </si>
  <si>
    <t>EARL DE LA CIGOGNE</t>
  </si>
  <si>
    <t>Houe rotative</t>
  </si>
  <si>
    <t>CLAVIER Pascal</t>
  </si>
  <si>
    <t>acquisition d’une désherbeuse mécanique arboricole</t>
  </si>
  <si>
    <t>EARL DU BOIS MITET</t>
  </si>
  <si>
    <t>Acquisition d'une bineuse et d'un système de de guidage</t>
  </si>
  <si>
    <t>EARL GROSBOIS</t>
  </si>
  <si>
    <t>Acquisition d'une paire de disques à doigts et d'une tondeuse</t>
  </si>
  <si>
    <t>MASTROPIETRO Frédéric</t>
  </si>
  <si>
    <t>Achat d’un semoir à dents semi-direct</t>
  </si>
  <si>
    <t>SCEA HENRY MARIONNET</t>
  </si>
  <si>
    <t>EARL RAULO Cyrille</t>
  </si>
  <si>
    <t>Achat d'une trémie frontale cuve double doseur</t>
  </si>
  <si>
    <t>JOUIE Christophe</t>
  </si>
  <si>
    <t>Achat d’un strip still</t>
  </si>
  <si>
    <t>CORBEAU Julien</t>
  </si>
  <si>
    <t>Achat d'une bineuse et d'une herse étrille</t>
  </si>
  <si>
    <t>MENON Eve-Marie</t>
  </si>
  <si>
    <t>Achat d’une herse étrille et d’une houe rotative</t>
  </si>
  <si>
    <t>EARL DU PERE BAPTISTE</t>
  </si>
  <si>
    <t>Acquisition d'un tracteur Gregoire G4-220 d'une cellule de pulverisation et de matériel de travail du sol</t>
  </si>
  <si>
    <t>EARL DU DOMAINE BONNARD</t>
  </si>
  <si>
    <t>Acquisition d’une tondeuse inter-rang, de matériel de travail viticole et d’un broyeur à sarments</t>
  </si>
  <si>
    <t>GAEC DE LA VAUDIEU</t>
  </si>
  <si>
    <t>Achat d’un semoir a semis direct avec barre de guidage</t>
  </si>
  <si>
    <t>COUSIN</t>
  </si>
  <si>
    <t>Acquisition d'un système de guidage automatisé avec coupure de tronçon</t>
  </si>
  <si>
    <t>GAEC DE LA VALLEE DE BEAUCHENE</t>
  </si>
  <si>
    <t>Achat d’une bineuse et d’une secoueuse à mâche</t>
  </si>
  <si>
    <t>EARL LA HELLIERE</t>
  </si>
  <si>
    <t>Semoir semis direct sous couvert</t>
  </si>
  <si>
    <t>HUGUET Vincent</t>
  </si>
  <si>
    <t>Achat d'une bineuse à lavandin</t>
  </si>
  <si>
    <t>EARL DE L’EPINETTE</t>
  </si>
  <si>
    <t>Aire de lavage et remplissage 180 m² (phytobac, séparateur d’hydrocarbures, bac décanteur…), diagnostic sécurit’aire</t>
  </si>
  <si>
    <t>EARL FONTAINE DIDIER</t>
  </si>
  <si>
    <t>Acquisition d'une bineuse, d'une herse étrille et d'un pick-up</t>
  </si>
  <si>
    <t>EARL FONTAINE</t>
  </si>
  <si>
    <t>Achat d'une Herse étrille, d'une bineuse et d'un convoyeur à bandes</t>
  </si>
  <si>
    <t>SARL VIGNOBLES Joseph MELLOT père et fils</t>
  </si>
  <si>
    <t>Acquisition de matériels de travail du sol viticoles et d’entretien de couverts</t>
  </si>
  <si>
    <t>SCEV DOMAINE DES BALLANDORS</t>
  </si>
  <si>
    <t>Acquisition de matériels de travail du sol viticoles (jeux de disques pour butter les rangs, d’un système cutmatic et de jeux d’étoiles kress)</t>
  </si>
  <si>
    <t>EARL FERME DU POIRIER</t>
  </si>
  <si>
    <t>Epareuse, broyeur, plantation de haies 2 500 ml et clôture protection de haies</t>
  </si>
  <si>
    <t>Implantation de haies</t>
  </si>
  <si>
    <t>EARL de la Ferme d’AB</t>
  </si>
  <si>
    <t>Plantation d’une haie de 1000 ml (paillage, tuteurs, filet et main-d’oeuvre)</t>
  </si>
  <si>
    <t>MEUNIER</t>
  </si>
  <si>
    <t>Implantation d'une haie</t>
  </si>
  <si>
    <t>SCEA Villemarchais</t>
  </si>
  <si>
    <t>GAEC du Petit Bois</t>
  </si>
  <si>
    <t>EARL DU BOIS RIBAULT</t>
  </si>
  <si>
    <t>création d'une haie et d'une marre</t>
  </si>
  <si>
    <t>SCEV Domaine Jacky Marteau</t>
  </si>
  <si>
    <t>implantation de haies</t>
  </si>
  <si>
    <t>AURA</t>
  </si>
  <si>
    <t>EARL LE ROITELET</t>
  </si>
  <si>
    <t>Achat d'un semoir semis direct et d'une herse étrille</t>
  </si>
  <si>
    <t>EARL PEPINIERES FORESTIERES DES PUYS</t>
  </si>
  <si>
    <t>Acquisition d'une herse étrille</t>
  </si>
  <si>
    <t>Exploitation individuelle REYNAUD Frédéric</t>
  </si>
  <si>
    <t>Herse  étrille avec semoir adaptable</t>
  </si>
  <si>
    <t>GAEC DES QUATRE VENTS</t>
  </si>
  <si>
    <t>GAEC DE CHEZ JOBERT</t>
  </si>
  <si>
    <t>GALLAUD Stéphane</t>
  </si>
  <si>
    <t>EARL DE PIERRE TAILLEE</t>
  </si>
  <si>
    <t>Achat d'une herse étrille</t>
  </si>
  <si>
    <t>EARL DES ETANGS</t>
  </si>
  <si>
    <t>Achat d'une bineuse</t>
  </si>
  <si>
    <t>EARL DES GOURLATIERS</t>
  </si>
  <si>
    <t>Achat d'une bineuse avec semoir intégré</t>
  </si>
  <si>
    <t>EARL GP AGRI</t>
  </si>
  <si>
    <t>Achat d'une écimeuse</t>
  </si>
  <si>
    <t>Exploitation individuelle RAMBERT Jérôme</t>
  </si>
  <si>
    <t>EARL BURLOT</t>
  </si>
  <si>
    <t>Exploitation individuelle VAILLE Jérôme</t>
  </si>
  <si>
    <t>Coopérative agricole du Haut Velay</t>
  </si>
  <si>
    <t>Achat d'un broyeur de fanes de pommes de terre</t>
  </si>
  <si>
    <t>EARL DU CLOS</t>
  </si>
  <si>
    <t>Acquisition d'une bineuse</t>
  </si>
  <si>
    <t>GAEC ST CLEMENT</t>
  </si>
  <si>
    <t>Achat d'un semoir semis direct+ localiseur d'engrais + cuve petites graines + distributeur d'engrais avec système de pesée, DPAE, barre de guidage</t>
  </si>
  <si>
    <t>GAEC DES FRONTIERES</t>
  </si>
  <si>
    <t>Achat d'une rampe d'épandage pendillard</t>
  </si>
  <si>
    <t>EARL DES PLAINES REVEILLE</t>
  </si>
  <si>
    <t>conventionnel - systeme de guidage camera pour bineuse</t>
  </si>
  <si>
    <t>Exploitation individuelle de Eric DEFOUILHOUX</t>
  </si>
  <si>
    <t>CONV-bineuse à doigts</t>
  </si>
  <si>
    <t>EARL FRAICHEUR RAMBERTOISE</t>
  </si>
  <si>
    <t>CONV-système de guidage caméra pour bineuse</t>
  </si>
  <si>
    <t>GAEC LA FERME DES DELICES</t>
  </si>
  <si>
    <t>CONV-rouleau faca/semoir semis direct</t>
  </si>
  <si>
    <t>GAEC DE LA CHALAMELLE</t>
  </si>
  <si>
    <t>CONV-semoir pour semis direct</t>
  </si>
  <si>
    <t>GAEC DU PRE FLEURI</t>
  </si>
  <si>
    <t>CONV-herse étrille</t>
  </si>
  <si>
    <t>GAEC LA BRABINETTE</t>
  </si>
  <si>
    <t>Achat d'un broyeur et d'une butteuse à planche</t>
  </si>
  <si>
    <t>GAEC DU CHAZET</t>
  </si>
  <si>
    <t>CONV-semoir semis direct</t>
  </si>
  <si>
    <t>GAEC DE LA LIENNE</t>
  </si>
  <si>
    <t>Achat d'une bineuse et d'un désherbeur thermique</t>
  </si>
  <si>
    <t>GAEC Rochette</t>
  </si>
  <si>
    <t>conventionnel - materiel</t>
  </si>
  <si>
    <t>4.14</t>
  </si>
  <si>
    <t>CUMA DE LONGESSAIGNE</t>
  </si>
  <si>
    <t xml:space="preserve">Herse étrille - Spé AB </t>
  </si>
  <si>
    <t>CUMA BATTAGE EPERCIEUX ST PAUL</t>
  </si>
  <si>
    <t xml:space="preserve">Bineuse optique - Spé AB </t>
  </si>
  <si>
    <t>CUMA DE BOISSET ST PRIEST</t>
  </si>
  <si>
    <t xml:space="preserve">HERSE ETRILLE + SEMOIR - Spé AB </t>
  </si>
  <si>
    <t xml:space="preserve">SEMOIR TCS MAIS - Spé AB </t>
  </si>
  <si>
    <t>CUMA VITICOLE DES COTES DU FOREZ</t>
  </si>
  <si>
    <t xml:space="preserve">ROULEAU FACA - Spé AB </t>
  </si>
  <si>
    <t>CUMA DE LA GRAPPE</t>
  </si>
  <si>
    <t xml:space="preserve">DECHAUMEUR A DISQUE </t>
  </si>
  <si>
    <t xml:space="preserve">BROYEUR </t>
  </si>
  <si>
    <t>4.4.1</t>
  </si>
  <si>
    <t>Communauté Urbaine Creusot-Montceaux</t>
  </si>
  <si>
    <t>Lac de la Sorme - Mise en défens de milieux sensibles et création de Zones Humides Tampons Artificielles</t>
  </si>
  <si>
    <t>2020D030</t>
  </si>
  <si>
    <t xml:space="preserve"> 27/07/2020 </t>
  </si>
  <si>
    <t>44</t>
  </si>
  <si>
    <t>44330</t>
  </si>
  <si>
    <t>EARL PETITEAU-GAUBERT Romain</t>
  </si>
  <si>
    <t>Achat d'équipement pour désherbage mécanique (lame interceps hydraulique, disques émotteurs, décavailloneuse</t>
  </si>
  <si>
    <t>44190</t>
  </si>
  <si>
    <t>PERRAUD LAURENT</t>
  </si>
  <si>
    <t>Acquisition de disques émotteurs, de bineuses à doigt, de lames interceps</t>
  </si>
  <si>
    <t>EARL DU RUBIS Laurent</t>
  </si>
  <si>
    <t>Travail du sol sur le rang et inter-rang, sécateur électrique</t>
  </si>
  <si>
    <t xml:space="preserve"> 27/07/2020</t>
  </si>
  <si>
    <t>44450</t>
  </si>
  <si>
    <t>EARL DOMINIQUE PEIGNE Dominique</t>
  </si>
  <si>
    <t>Matériel d'entretient des bandes enherbées et des jeunes vinges: disques, tondeuses avec centrale hydrolique, porte-outils pour outils du sol</t>
  </si>
  <si>
    <t>44860</t>
  </si>
  <si>
    <t>EARL DES VERGERS D'HERBAUGES Dominique</t>
  </si>
  <si>
    <t>Achat d'une désherbeuse mécanique</t>
  </si>
  <si>
    <t>44830</t>
  </si>
  <si>
    <t>SCEA DOMAINE DU HAUT BOURG</t>
  </si>
  <si>
    <t>Achat porte outils BOISSELET, pulvérisateur Polyjet</t>
  </si>
  <si>
    <t>44270</t>
  </si>
  <si>
    <t>CUMA DU FALLERON David</t>
  </si>
  <si>
    <t>Achat bineuse, herse étrille et broyeur sous clôture.</t>
  </si>
  <si>
    <t>44440</t>
  </si>
  <si>
    <t>CUMA DES FORETSDESORMEAUX Sylvain</t>
  </si>
  <si>
    <t>Rénovation de l'atelier, achat d'une récolteuse des légumes et un système d'hydrocarbures.</t>
  </si>
  <si>
    <t>44350</t>
  </si>
  <si>
    <t>GAEC DE LA PATURE</t>
  </si>
  <si>
    <t>Achat planteuse mini-mottes, herse étrille, bineuse, désherbage thermique, filets de protection, équipement de lavage, tri, conditionnement.</t>
  </si>
  <si>
    <t>EARL PAQUEREAU Cyrille</t>
  </si>
  <si>
    <t>Construction platforme de lavage,achat éolienne mobile, disques créneles, décavailloneuse.</t>
  </si>
  <si>
    <t>SCEA DE LA RAGOTIERE</t>
  </si>
  <si>
    <t>Achat broyeurs-tondeuses, disques émotteurs, disques.</t>
  </si>
  <si>
    <t>44690</t>
  </si>
  <si>
    <t>HEURTEAU Frédéric</t>
  </si>
  <si>
    <t>Matériel de travail inter-rang et interceps.</t>
  </si>
  <si>
    <t>EARL GANICHAUD GILBERT ET FILS</t>
  </si>
  <si>
    <t>Création d'une plateforme avec traitement et stockage des effluents</t>
  </si>
  <si>
    <t>EARL VIGNOBLE DROUARD</t>
  </si>
  <si>
    <t>Investissements dans des outils de travail du sol pour un désherbage mécanique</t>
  </si>
  <si>
    <t>44120</t>
  </si>
  <si>
    <t>EARL ALBERT</t>
  </si>
  <si>
    <t>Achat d'une ébourgeonneuse, d'intercep hydraulique, de disques émotteurs, d'étoiles kress et d'un broyeur</t>
  </si>
  <si>
    <t>44680</t>
  </si>
  <si>
    <t>SCEA DOMAINE DE LA COCHE</t>
  </si>
  <si>
    <t>Achat vitiprotect, station météo, perches BOISSELET</t>
  </si>
  <si>
    <t>44310</t>
  </si>
  <si>
    <t>CHEVALIER Eric</t>
  </si>
  <si>
    <t>Achat décavailloneuse, porte outil.</t>
  </si>
  <si>
    <t>GOBIN JEAN YVES</t>
  </si>
  <si>
    <t>Achat herse étrille, bineuse, GPS RTK.</t>
  </si>
  <si>
    <t>44630</t>
  </si>
  <si>
    <t>CUMA DES GRANDES LANDES</t>
  </si>
  <si>
    <t>Achat d'une bineuse, d'une herse roto-étrille, d'un broyeur sous cloture, d'un système d'autoguidage, d'une rampe pendillard et d'un système de épendeur avec pesée et DPAE</t>
  </si>
  <si>
    <t>EARL AUDRAIN PERE ET FILS</t>
  </si>
  <si>
    <t>KK</t>
  </si>
  <si>
    <t>EARL DOMAINE DE LA GRANGE</t>
  </si>
  <si>
    <t>Achat d'un pulvérisateur, de pulvériseurs BOISSELET avec perche, d'une paire de minisillon , de jeu de porte outils AV et d'une source hydraulique</t>
  </si>
  <si>
    <t>44850</t>
  </si>
  <si>
    <t>EARL LANDRON CHARTIER</t>
  </si>
  <si>
    <t>Achat de matériel de travail du sol</t>
  </si>
  <si>
    <t>CHOBLET Adrien</t>
  </si>
  <si>
    <t>Achat d'une herse étrille, un guidage GPS</t>
  </si>
  <si>
    <t>GAEC CORMERAIS BRANGER</t>
  </si>
  <si>
    <t>Achat de différents matériels d'entretien du sol et création d'une plate-forme avec séparation</t>
  </si>
  <si>
    <t>EARL PETARD-BAZILE VINCENT</t>
  </si>
  <si>
    <t>Acquisition d'un pulvérisateur homologué ZNT, de porte-outils de travail du sol, d'une station météo et de sécateurs électriques</t>
  </si>
  <si>
    <t>GAEC PARAIS Jean-Philippe</t>
  </si>
  <si>
    <t>Achat d'une herse étrille, d'une bineuse, des GPS RTK et une station météo</t>
  </si>
  <si>
    <t>EARL DOMAINE CHRISTIAN GAUTHIER</t>
  </si>
  <si>
    <t>Achat décavailloneuse, disque émotteur, rouleau FACA</t>
  </si>
  <si>
    <t>EARL BARREAU J MICHEL et J PHILIPPE</t>
  </si>
  <si>
    <t>Disques crénelé, émotteur, stell'air ACTISOL, bineuse, broyeurs, poste de relevage, cuve de récupération d'eau</t>
  </si>
  <si>
    <t>EARL BEDOUET VIGNERON</t>
  </si>
  <si>
    <t>Achat des lames et épampreuse avec porte outil</t>
  </si>
  <si>
    <t>44320</t>
  </si>
  <si>
    <t>CUMA DE LA COTEPORCHER Pascal</t>
  </si>
  <si>
    <t>Achat  d'une bineuse, herse étrille, un andaineur à soleil, 2 systèmes de guidage RTK.</t>
  </si>
  <si>
    <t>GAEC MORILLE LUNEAU</t>
  </si>
  <si>
    <t>Achat 2 pulvérisateurs, une bineuse, des disques émotteurs, une décavailloneuse, porte outils.</t>
  </si>
  <si>
    <t>SCEA NANTES FRUITS BIO</t>
  </si>
  <si>
    <t>Achat de filets alt-carpo, thermothérapie post-récolte, broyeur RVL, rouleau FACA, éclaircisseuse DARWIN, effeuilleuse, andaineur, plate-forme de taille, pulvérisateur S21 et d'uine désherbeuse mécanique KRESS</t>
  </si>
  <si>
    <t>44430</t>
  </si>
  <si>
    <t>EARL DOMAINE DE LA MASURE</t>
  </si>
  <si>
    <t>Achat d'un broyeur à herbes, d'une effeuilleuse et de disques STELL'AIR</t>
  </si>
  <si>
    <t>SCEA JEAN-PAUL DURAND</t>
  </si>
  <si>
    <t>Investissement d'outils de travail du sol pour un désherbage mécanique et achat d'une effeuilleuse</t>
  </si>
  <si>
    <t>SCEA AUGUSTE BONHOMME</t>
  </si>
  <si>
    <t>Investissement dans des outils de travail du sol</t>
  </si>
  <si>
    <t>EARL BERNARD CHEREAU</t>
  </si>
  <si>
    <t>Achat d'équipements de travail du sol, d'un broyeur à sarments et d'un pulvérisateur confiné</t>
  </si>
  <si>
    <t>49</t>
  </si>
  <si>
    <t>49500</t>
  </si>
  <si>
    <t>SCEA DE LA BRIDELAIE</t>
  </si>
  <si>
    <t>49540</t>
  </si>
  <si>
    <t>EARL LE JARDIN DE BRIZE DIDIER</t>
  </si>
  <si>
    <t>Aquisition d'une récolteuse de petits fruits, un système de pompages solaire, un cadre multifonction, un broyeur, une desherbeuse à disque et un système HOMCO DAKALC</t>
  </si>
  <si>
    <t>EARL VERGER DE LA HANERE RENAN</t>
  </si>
  <si>
    <t>Installation d'un filet de lutte contre le carpoccepse de la pomme sue un verger de pommes à couteau</t>
  </si>
  <si>
    <t>49400</t>
  </si>
  <si>
    <t>EARL BAUDOUIN REGIS REGIS</t>
  </si>
  <si>
    <t>Acquisition d'un semoir à engrais et d'un gyrobroyeur</t>
  </si>
  <si>
    <t>49190</t>
  </si>
  <si>
    <t>SCEA DOMAINE DES DEUX VALLEES</t>
  </si>
  <si>
    <t>S'équiper d'un matériel simple, robuste et facile utilisation pour travailler les sols</t>
  </si>
  <si>
    <t>49230</t>
  </si>
  <si>
    <t>EARL DOMAINE DU MOULIN Roger</t>
  </si>
  <si>
    <t>PULVERISATEUR EN COPROPRIETE AVEC DPAE,ETOILES KRESS</t>
  </si>
  <si>
    <t>EARL LITOU MICHEL Michel</t>
  </si>
  <si>
    <t>PULVERISATEUR EN COPROPRIETE AVEC DPAE</t>
  </si>
  <si>
    <t>49380</t>
  </si>
  <si>
    <t>GAEC VAILLANT</t>
  </si>
  <si>
    <t>Phytosec, autoguidage, rouleau clemens, sécateurs électriques</t>
  </si>
  <si>
    <t>49120</t>
  </si>
  <si>
    <t>EARL LES VERGERS DU PRE FERRON</t>
  </si>
  <si>
    <t>Acquisition de filet Alt'Carpo sur 28 rangs</t>
  </si>
  <si>
    <t>49170</t>
  </si>
  <si>
    <t>MOREAUX YOHANN</t>
  </si>
  <si>
    <t>Acquisition d'un actisol</t>
  </si>
  <si>
    <t>49750</t>
  </si>
  <si>
    <t>GAEC DE L'ECHALIERBERTIN DELATTE GENEVIEVE</t>
  </si>
  <si>
    <t>Achat de sécateurs électriques, de disques émotteurs et d'un rouleau</t>
  </si>
  <si>
    <t>EARL BOUFFARD FREDERIC</t>
  </si>
  <si>
    <t>Acquisition d'un pulvérisateur BOBARD POLYJET VV</t>
  </si>
  <si>
    <t>SARL DOMAINE MOSSE</t>
  </si>
  <si>
    <t>acquisition d'un décavailleuneuse</t>
  </si>
  <si>
    <t>CUMA DU DOLMEN JEROME</t>
  </si>
  <si>
    <t>Achat d'un semoir semi-direct et d'un rouleau type ROLL CROP</t>
  </si>
  <si>
    <t>49730</t>
  </si>
  <si>
    <t>SCEV DOMAINE DES CLOSIERS</t>
  </si>
  <si>
    <t>Achat d'un intercep</t>
  </si>
  <si>
    <t>49280</t>
  </si>
  <si>
    <t>EARL DE LA JOANNE LAURENT</t>
  </si>
  <si>
    <t>achat filets anti-insectes</t>
  </si>
  <si>
    <t>49122</t>
  </si>
  <si>
    <t>METEYER Atlante</t>
  </si>
  <si>
    <t>Construction de serres, agrandissement d'une réserve d'eau et achat de filets anti-insectes</t>
  </si>
  <si>
    <t>49320</t>
  </si>
  <si>
    <t>EARL DOMAINE DES GIRAUDIERES DOMINIQUE</t>
  </si>
  <si>
    <t>Achat d'un pulvérisateur avec panneaux récupérateurs</t>
  </si>
  <si>
    <t>EARL CHATEAU PIERRE BISE</t>
  </si>
  <si>
    <t>Achat d'un pulvérisateur, d'une tondeuse intercep et d'un désherbeur</t>
  </si>
  <si>
    <t>49700</t>
  </si>
  <si>
    <t>GAEC PACHAMAMA</t>
  </si>
  <si>
    <t>Achat bineuse inter rang et couverture intégrale</t>
  </si>
  <si>
    <t>CUMA DU MOULIN</t>
  </si>
  <si>
    <t>Achat de deux broyeurs</t>
  </si>
  <si>
    <t>49650</t>
  </si>
  <si>
    <t>SCEA LOIRE VALLEES</t>
  </si>
  <si>
    <t>Achat d'une récolteuse et de filets insect-proof</t>
  </si>
  <si>
    <t>CHAMPION Flavien</t>
  </si>
  <si>
    <t>Achat d'un porte outils de désherbage mécanique inter-rangs inter-ceps et d'un sécateur électrique</t>
  </si>
  <si>
    <t>EARL FOUCHER</t>
  </si>
  <si>
    <t>Achat d'un porte outils de désherbage mécanique inter-rangs inter-ceps, de sécateurs électriques et d'une station météo</t>
  </si>
  <si>
    <t>49260</t>
  </si>
  <si>
    <t>EARL DE LA BOULE D OR NICOLAS</t>
  </si>
  <si>
    <t>Acquisition broyer, rogneuse tondeuse, disque et station météo</t>
  </si>
  <si>
    <t>49670</t>
  </si>
  <si>
    <t>EARL DU BON REPOS</t>
  </si>
  <si>
    <t>Achat de 3 tours à vent, de rampes de pulvérisation et d'un outil de désherbage</t>
  </si>
  <si>
    <t>49125</t>
  </si>
  <si>
    <t>CUMA DES CINQ ROUTES CEDRIC</t>
  </si>
  <si>
    <t>CUMA D'AMBILLOU CHATEAU</t>
  </si>
  <si>
    <t>Achat d'une planteuse avec cabine, d'une houe rotative et d'une herse étrille</t>
  </si>
  <si>
    <t>49390</t>
  </si>
  <si>
    <t>LAMBERT MATHIEU</t>
  </si>
  <si>
    <t>acquisition bineuse et semoir semi-direct</t>
  </si>
  <si>
    <t>49130</t>
  </si>
  <si>
    <t>SCEA LES VERGERS BELLARD CROCHET</t>
  </si>
  <si>
    <t>Achat d'un porte outils et d'outils doubles modulables, d'un système mobile de protection contre le gel</t>
  </si>
  <si>
    <t>49270</t>
  </si>
  <si>
    <t>BRICARD Gwénaël</t>
  </si>
  <si>
    <t>Achat d'un pulvérisateur et de disques</t>
  </si>
  <si>
    <t>CUMA DE L'ARC EN CIEL CHRISTOPHE</t>
  </si>
  <si>
    <t>Rénovation des bureaux, sanitaires et de l'atelier, achat d'une bineuse avec RTK</t>
  </si>
  <si>
    <t>49010</t>
  </si>
  <si>
    <t>SCA LA PLESSE</t>
  </si>
  <si>
    <t>Achat d'une plateforme, d'un outil de travail du sol, d'un atomiseur, d'un andaineur et d'un broyeur</t>
  </si>
  <si>
    <t>49140</t>
  </si>
  <si>
    <t>CUMA L'AVENIR GUILLAUME</t>
  </si>
  <si>
    <t>Achat d'une herse étrille et d'une bineuse</t>
  </si>
  <si>
    <t>GASTE Denis</t>
  </si>
  <si>
    <t>Création d'une plateforme de remplissage du pulvérisateur</t>
  </si>
  <si>
    <t>CUMA LIGERIENNE VALENTIN</t>
  </si>
  <si>
    <t>Mise en place d'une plateforme de remplissage</t>
  </si>
  <si>
    <t>49300</t>
  </si>
  <si>
    <t>CUMA DES ROSIERS</t>
  </si>
  <si>
    <t>49640</t>
  </si>
  <si>
    <t>SCA LES VERGERS D'ALTHO</t>
  </si>
  <si>
    <t>EARL DU BOURNEUFBEAUMONT GREGORY</t>
  </si>
  <si>
    <t>Acquisition d'une bineuse 6 rangs, une trémie avant pour engrais et des sécateurs électrique</t>
  </si>
  <si>
    <t>49124</t>
  </si>
  <si>
    <t>EARL GUYONGUYON JEAN LUC</t>
  </si>
  <si>
    <t>Acquisition d'une tremie frontale avec pesée automatique pour moduler l'apport d'engrais, et achat d'une bineuse avec herse</t>
  </si>
  <si>
    <t>EARL VIGNOBLE DU BEAU SOLEILMARTIN FABIEN</t>
  </si>
  <si>
    <t>Acquisition de sécateur,et un pulvé WEBER avec buses anti-dérives et un phyto sec</t>
  </si>
  <si>
    <t>49220</t>
  </si>
  <si>
    <t>CUMA DES DEUX RIVIERESSAULOUP HUGUES</t>
  </si>
  <si>
    <t>Acquisition d'une bineuse 4 rangs, une houe rotative, et un système de modulation et de coupures de tronçonset un distributeur d'engrais.</t>
  </si>
  <si>
    <t>49560</t>
  </si>
  <si>
    <t>GIRARD Eric</t>
  </si>
  <si>
    <t>Acquisition d'un outil de travail de sol, céation d'une aire de remplassage, un héliosec, et d'une réserve d'eau gouttières.</t>
  </si>
  <si>
    <t>49490</t>
  </si>
  <si>
    <t>CUMA DE LA RIVEROLLE</t>
  </si>
  <si>
    <t>ROTO ETRILLE, HERSE ETRILLE</t>
  </si>
  <si>
    <t>49610</t>
  </si>
  <si>
    <t>EARL DELAUNAY DIDIER</t>
  </si>
  <si>
    <t>ACHAT MATERIEL TRAVAIL DU SOL, PULVERISATEUR</t>
  </si>
  <si>
    <t>CUMA DE COUTURES Maurice</t>
  </si>
  <si>
    <t>Acquisition d'un semoir semis direct et d'un rouleau FACA</t>
  </si>
  <si>
    <t>49150</t>
  </si>
  <si>
    <t>CUMA DU GREZ DE CHEVIRE</t>
  </si>
  <si>
    <t>ROULEAU FACA, GPS RTK</t>
  </si>
  <si>
    <t>REULIER Romain</t>
  </si>
  <si>
    <t>COVER-CROP CULTIBIO</t>
  </si>
  <si>
    <t>49250</t>
  </si>
  <si>
    <t>LEBLANC CELINE</t>
  </si>
  <si>
    <t>Installation de 12 tunnels pieds droits de 7m80x55,avec baches et filets insect proof</t>
  </si>
  <si>
    <t>SCEV DOMAINE PAULEAU ROLAND</t>
  </si>
  <si>
    <t>PLATEFORME PHYTO AVEC POTENCE, SYSTEME DE RETRAITEMENT DES EFFLUENTS PHYTOS,HERSE ROTATIVE, COVER-CROP, BARRE DE GUIDAGE</t>
  </si>
  <si>
    <t>EARL DE LA MOTTE</t>
  </si>
  <si>
    <t>BINEUSE DE PRECISION</t>
  </si>
  <si>
    <t>DELAUNAY Denis</t>
  </si>
  <si>
    <t>Acquisition d'un bineuse multicrop</t>
  </si>
  <si>
    <t>49800</t>
  </si>
  <si>
    <t>CUMA LES HAUTS ANDARD PATRICE</t>
  </si>
  <si>
    <t>HOUE ROTATIVE, DEUX BINEUSES</t>
  </si>
  <si>
    <t>EARL CAMADRI</t>
  </si>
  <si>
    <t>Acquisition d'une herse étrille, un matériel d'entretien sous cloture, d'un autoguidage RTK, et un semoir pour semi direct.</t>
  </si>
  <si>
    <t>PEPINIERES MICHEL TAILLANDIER Didier</t>
  </si>
  <si>
    <t>TRACTEUR BV SUPER LENTE, GPS, BINEUSE</t>
  </si>
  <si>
    <t>SCEA CHATEAU DE PLAISANCE</t>
  </si>
  <si>
    <t>PLATEFORME REMPLISSAGE ET LAVAGE, SECATEUR ELECTRIQUE, COMBINE DE TRAVAIL INTER-RANG, SYSTEME GESTION DES EFFLUENTS, STATION METEO</t>
  </si>
  <si>
    <t>ROISSE Bertrand</t>
  </si>
  <si>
    <t>BINEUSES AV ET AR, GPS</t>
  </si>
  <si>
    <t>SCEA GITTON POUPONNEAU ASSOCIES</t>
  </si>
  <si>
    <t>CADRE 3 POINTS AVEC DISQUES EMOTTEURS, DISQUES KRESS, PAIRE INTERCEPS</t>
  </si>
  <si>
    <t>EARL BERITAULT</t>
  </si>
  <si>
    <t>Buses anti-dérive, houe étrille, écorouleau, fraise rotative, coffret doseur, station météo, système autoguidage, sonde capacitive</t>
  </si>
  <si>
    <t>49440</t>
  </si>
  <si>
    <t>EARL HOLIAG</t>
  </si>
  <si>
    <t>Acquisition d'un rouleau FACA, d'un striptill, et d'un matériel d'ntretien interrangs</t>
  </si>
  <si>
    <t>EARL JOEL ET JEAN LOUIS LHUMEAU</t>
  </si>
  <si>
    <t>3 BINEUSES</t>
  </si>
  <si>
    <t>SCEA MORONMORON NIOCOLAS</t>
  </si>
  <si>
    <t>Acquisition d'un kit porte outil, interceps, de disques emotteurs, et d'un cadre SB compact</t>
  </si>
  <si>
    <t>CUMA DES ULLIERES</t>
  </si>
  <si>
    <t>EFFEUILLEUSE POUR VITICULTURE, BINEUSE 6 RANGS POUR GRANDES CULTURES</t>
  </si>
  <si>
    <t>SCEV MASSICOTMASSICOT AURELIEN</t>
  </si>
  <si>
    <t>Création d'une plate forme de remplissage par un héliosec, un chassis clemens pour travailler les cavaillons et un broyeur</t>
  </si>
  <si>
    <t>EARL TIJOU ET FILSTIJOU HERVE</t>
  </si>
  <si>
    <t>Acquisition d'un cadre actisol 5 dents, et d'unkit interceps</t>
  </si>
  <si>
    <t>49530</t>
  </si>
  <si>
    <t>EARL DE BEAUSEJOUR</t>
  </si>
  <si>
    <t>Plateforme lavage et remplissage, matériel KRESS, broyeur à herbes, bac traitement effluent</t>
  </si>
  <si>
    <t>SCEA L'ESCUTIERE</t>
  </si>
  <si>
    <t>BINEUSE 6 RANGS, VOLUCOMPTEUR A ARRET AUTOMATIQUE, RECUPERATEUR DE MENUE PAILLE</t>
  </si>
  <si>
    <t>PIVERT REMI</t>
  </si>
  <si>
    <t>Acquisition d'un cadre clemes et accessoires</t>
  </si>
  <si>
    <t>GUERIN PHILIPPE</t>
  </si>
  <si>
    <t>EFFEUILLEUSE AVEC LAMIER, EQUIMENT D'UN PULVE, BINEUSE AVEC GUIDAGE, ECLAIRCISSEUSE</t>
  </si>
  <si>
    <t>49290</t>
  </si>
  <si>
    <t>EARL FARDEAU</t>
  </si>
  <si>
    <t>Achat de materiels pour le travail du sol entre rangs, le cavaillon et des tournieres, d'un semis pour les couverts végétaux, et un matériels d'entratien de l'herbe par broyage</t>
  </si>
  <si>
    <t>53</t>
  </si>
  <si>
    <t>53170</t>
  </si>
  <si>
    <t>EARL L AGER</t>
  </si>
  <si>
    <t>Achat d'une herse étrille rotative</t>
  </si>
  <si>
    <t>53500</t>
  </si>
  <si>
    <t>CUMA DE SAINT PIERRE DES LANDES</t>
  </si>
  <si>
    <t>Achat d'une houe rotative et herse étrille</t>
  </si>
  <si>
    <t>53320</t>
  </si>
  <si>
    <t>CUMA DU LOIRONNAIS</t>
  </si>
  <si>
    <t>Achat herse étrille et 3 GPS</t>
  </si>
  <si>
    <t>53110</t>
  </si>
  <si>
    <t>CUMA DE L AIGUILLON</t>
  </si>
  <si>
    <t>Achat houe rotative, bineuse et 2 GPS</t>
  </si>
  <si>
    <t>53200</t>
  </si>
  <si>
    <t>PIQUET Antoine</t>
  </si>
  <si>
    <t>Achat bineuse avec roue étroite et GPS</t>
  </si>
  <si>
    <t>72</t>
  </si>
  <si>
    <t>72110</t>
  </si>
  <si>
    <t>CHAMPCLOU DAVID</t>
  </si>
  <si>
    <t>Acquisition d'une herse roto-étrille</t>
  </si>
  <si>
    <t>72240</t>
  </si>
  <si>
    <t>EARL DE LA BERGERIE</t>
  </si>
  <si>
    <t>Achat herse étrille et bineuse à maïs.</t>
  </si>
  <si>
    <t>72600</t>
  </si>
  <si>
    <t>EARL HERVE</t>
  </si>
  <si>
    <t>Achat d'une herse étrille.</t>
  </si>
  <si>
    <t>72170</t>
  </si>
  <si>
    <t>SCEA DU MESLIER</t>
  </si>
  <si>
    <t>Herse étrille pour intervention précise et adaptée au stade végétatif</t>
  </si>
  <si>
    <t>CUMA DU ROSAY</t>
  </si>
  <si>
    <t>Acquisition d'un écorouleau, une bineuse et un autoguidage RTK</t>
  </si>
  <si>
    <t>72800</t>
  </si>
  <si>
    <t>CUMA DES AMIS</t>
  </si>
  <si>
    <t>Acquisition d'une herse étrille et de deux bineuses.</t>
  </si>
  <si>
    <t>72500</t>
  </si>
  <si>
    <t>CUMA DE BERCE</t>
  </si>
  <si>
    <t>Investissement dans un rouleau de destruction des couverts mécaniques.</t>
  </si>
  <si>
    <t>72540</t>
  </si>
  <si>
    <t>JOYAU MICHEL</t>
  </si>
  <si>
    <t>Acquisition d'une bineuse à céréales et une bineuse à plantes sarclées</t>
  </si>
  <si>
    <t>SCEA POM BIO DU LOIR</t>
  </si>
  <si>
    <t>Acquisition desherbeuse mécanique, matériel d'éclaircissage mécanique, épandeur de fumier organique, rouleau FACA, pulvérisateur, mélangeur produits phyto, sécateurs électriques</t>
  </si>
  <si>
    <t>72150</t>
  </si>
  <si>
    <t>CUMA DE VILLAINES SOUS LUCE</t>
  </si>
  <si>
    <t>72320</t>
  </si>
  <si>
    <t>GAEC LE LAIT COULE</t>
  </si>
  <si>
    <t>72430</t>
  </si>
  <si>
    <t>EARL DAMIEN BERTAULT</t>
  </si>
  <si>
    <t>Achats d'un GPS, matériel de désherbage mécanique et destruction de couverts, semoir semi-direct.</t>
  </si>
  <si>
    <t>GAEC DE LA PIGALERIE</t>
  </si>
  <si>
    <t>Acquisition d'une bineuse autoguidée, un équipement modulation de doses pour semoir engrais et un GPS</t>
  </si>
  <si>
    <t>80</t>
  </si>
  <si>
    <t>80170</t>
  </si>
  <si>
    <t>CHUFFART Antoine</t>
  </si>
  <si>
    <t>Achat d'un broyeur à herbe et sarments, une cuve de rétention pour les effluents phytos et un système de séparation des eaux</t>
  </si>
  <si>
    <t>85</t>
  </si>
  <si>
    <t>85000</t>
  </si>
  <si>
    <t>CASTANIE STEPHANE</t>
  </si>
  <si>
    <t>achat de tunnels, filets anti-insectes, récupérateur d'eau et redistribution</t>
  </si>
  <si>
    <t>85200</t>
  </si>
  <si>
    <t>JOURDAIN MICKAEL</t>
  </si>
  <si>
    <t>Achat d'une herse étrille, rouleau hacheur</t>
  </si>
  <si>
    <t>EARL LE COUVENT</t>
  </si>
  <si>
    <t>Achat d'un système de désherbage thermique</t>
  </si>
  <si>
    <t>85440</t>
  </si>
  <si>
    <t>GAEC LE GRAND BOISSEAU</t>
  </si>
  <si>
    <t>EARL LES COSSES</t>
  </si>
  <si>
    <t>Achat d'un écorouleau et système auto guidage</t>
  </si>
  <si>
    <t>85240</t>
  </si>
  <si>
    <t>GAEC MOINARD</t>
  </si>
  <si>
    <t>Achat d'un semoir semis directs, GPS RTK, rouleau hacheur</t>
  </si>
  <si>
    <t>85320</t>
  </si>
  <si>
    <t>SCEA L'OASIS DES DESERTS</t>
  </si>
  <si>
    <t>Achat d'un enfouisseur de pierres, une récolteuse de légumes et un désherbeur thermique</t>
  </si>
  <si>
    <t>EARL LE BRETON</t>
  </si>
  <si>
    <t>Achat d'une herse étrille en copropriété et d'une bineuse.</t>
  </si>
  <si>
    <t>85250</t>
  </si>
  <si>
    <t>GAEC LE PARPOUNET</t>
  </si>
  <si>
    <t>Achat d'une faucheuse andaineuse, d'une bineuse avec caméra, d'une station météo connectée et de capteurs tensiométriques</t>
  </si>
  <si>
    <t>85450</t>
  </si>
  <si>
    <t>EARL LES ROSEAUX</t>
  </si>
  <si>
    <t>achat de sécateurs électriques, d'une bineuse, d'une cuve et de terrassement.</t>
  </si>
  <si>
    <t>85540</t>
  </si>
  <si>
    <t>CUMA LA CURZONNAISE</t>
  </si>
  <si>
    <t>Achat d'une bineuse.</t>
  </si>
  <si>
    <t>85670</t>
  </si>
  <si>
    <t>CUMA FORMULE 2000BESSON GAETAN</t>
  </si>
  <si>
    <t>85260</t>
  </si>
  <si>
    <t>CUMA INEAUVADOUILLARD Hervé</t>
  </si>
  <si>
    <t>Achat d'un andaineur à tapis, d'une bineuse, d'un rouleau hacheur, d'une débroussailleuse et constrcution/extension de bâtiment CUMA</t>
  </si>
  <si>
    <t>85390</t>
  </si>
  <si>
    <t>CUMA LES 3 MOULINS VINCENT</t>
  </si>
  <si>
    <t>Création d'une aire de lavage avec cuve de récupération des eaux chargées en pps</t>
  </si>
  <si>
    <t>2707/2020</t>
  </si>
  <si>
    <t>EARL PHIL-BES</t>
  </si>
  <si>
    <t>Semoir semis direct</t>
  </si>
  <si>
    <r>
      <t xml:space="preserve">Décisions de l'agence de l'eau Loire-Bretagne 
</t>
    </r>
    <r>
      <rPr>
        <b/>
        <sz val="12"/>
        <color theme="4"/>
        <rFont val="Arial"/>
        <family val="2"/>
      </rPr>
      <t>Campagne 2020</t>
    </r>
    <r>
      <rPr>
        <b/>
        <sz val="12"/>
        <color theme="1"/>
        <rFont val="Arial"/>
        <family val="2"/>
      </rPr>
      <t xml:space="preserve">
Appel à projets hors système intégré de gestion et de contrôle (HSIGC)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</si>
</sst>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\ * #,##0.00\ [$€-40C]\ ;\-* #,##0.00\ [$€-40C]\ ;\ * \-#\ [$€-40C]\ ;@\ "/>
    <numFmt numFmtId="166" formatCode="&quot; &quot;#,##0.00&quot; € &quot;;&quot;-&quot;#,##0.00&quot; € &quot;;&quot; -&quot;#&quot; € &quot;;@&quot; &quot;"/>
    <numFmt numFmtId="167" formatCode="#,##0.00&quot; &quot;[$€-40C];[Red]&quot;-&quot;#,##0.00&quot; &quot;[$€-40C]"/>
    <numFmt numFmtId="169" formatCode="#,##0.00&quot; € &quot;;#,##0.00&quot; € &quot;;&quot;-&quot;#&quot; € &quot;;&quot; &quot;@&quot; &quot;"/>
  </numFmts>
  <fonts count="49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iberation Sans"/>
      <family val="2"/>
    </font>
    <font>
      <sz val="11"/>
      <color theme="1"/>
      <name val="Arial"/>
      <family val="2"/>
    </font>
    <font>
      <b/>
      <i/>
      <sz val="16"/>
      <color theme="1"/>
      <name val="Liberation Sans"/>
      <family val="2"/>
    </font>
    <font>
      <sz val="11"/>
      <color theme="1"/>
      <name val="Arial1"/>
    </font>
    <font>
      <sz val="11"/>
      <color rgb="FF000000"/>
      <name val="Arial1"/>
    </font>
    <font>
      <b/>
      <i/>
      <u/>
      <sz val="11"/>
      <color theme="1"/>
      <name val="Liberation Sans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  <charset val="1"/>
    </font>
    <font>
      <sz val="8"/>
      <name val="Arial1"/>
    </font>
    <font>
      <sz val="11"/>
      <color rgb="FF000000"/>
      <name val="Liberation Sans1"/>
    </font>
    <font>
      <b/>
      <sz val="10"/>
      <color rgb="FF000000"/>
      <name val="Liberation Sans1"/>
    </font>
    <font>
      <sz val="10"/>
      <color rgb="FFFFFFFF"/>
      <name val="Liberation Sans1"/>
    </font>
    <font>
      <sz val="10"/>
      <color rgb="FFCC0000"/>
      <name val="Liberation Sans1"/>
    </font>
    <font>
      <b/>
      <sz val="10"/>
      <color rgb="FFFFFFFF"/>
      <name val="Liberation Sans1"/>
    </font>
    <font>
      <i/>
      <sz val="10"/>
      <color rgb="FF808080"/>
      <name val="Liberation Sans1"/>
    </font>
    <font>
      <sz val="10"/>
      <color rgb="FF006600"/>
      <name val="Liberation Sans1"/>
    </font>
    <font>
      <b/>
      <sz val="24"/>
      <color rgb="FF000000"/>
      <name val="Liberation Sans1"/>
    </font>
    <font>
      <sz val="18"/>
      <color rgb="FF000000"/>
      <name val="Liberation Sans1"/>
    </font>
    <font>
      <sz val="12"/>
      <color rgb="FF000000"/>
      <name val="Liberation Sans1"/>
    </font>
    <font>
      <u/>
      <sz val="10"/>
      <color rgb="FF0000EE"/>
      <name val="Liberation Sans1"/>
    </font>
    <font>
      <sz val="10"/>
      <color rgb="FF996600"/>
      <name val="Liberation Sans1"/>
    </font>
    <font>
      <sz val="10"/>
      <color rgb="FF000000"/>
      <name val="Arial"/>
      <family val="2"/>
    </font>
    <font>
      <sz val="10"/>
      <color rgb="FF333333"/>
      <name val="Liberation Sans1"/>
    </font>
    <font>
      <sz val="11"/>
      <color rgb="FF000000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sz val="12"/>
      <color theme="1"/>
      <name val="Arial"/>
      <family val="2"/>
    </font>
    <font>
      <b/>
      <sz val="12"/>
      <color theme="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8FBFC"/>
        <bgColor rgb="FFF8FBF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2">
    <xf numFmtId="0" fontId="0" fillId="0" borderId="0"/>
    <xf numFmtId="0" fontId="2" fillId="0" borderId="0"/>
    <xf numFmtId="0" fontId="1" fillId="0" borderId="0"/>
    <xf numFmtId="0" fontId="2" fillId="0" borderId="0"/>
    <xf numFmtId="165" fontId="1" fillId="0" borderId="0"/>
    <xf numFmtId="165" fontId="5" fillId="0" borderId="0"/>
    <xf numFmtId="0" fontId="6" fillId="0" borderId="0"/>
    <xf numFmtId="0" fontId="5" fillId="0" borderId="0" applyBorder="0" applyProtection="0"/>
    <xf numFmtId="0" fontId="8" fillId="0" borderId="0"/>
    <xf numFmtId="0" fontId="1" fillId="0" borderId="0"/>
    <xf numFmtId="9" fontId="1" fillId="0" borderId="0" applyBorder="0" applyAlignment="0" applyProtection="0"/>
    <xf numFmtId="166" fontId="9" fillId="0" borderId="0"/>
    <xf numFmtId="0" fontId="10" fillId="0" borderId="0">
      <alignment horizontal="center"/>
    </xf>
    <xf numFmtId="0" fontId="10" fillId="0" borderId="0">
      <alignment horizontal="center" textRotation="9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/>
    <xf numFmtId="0" fontId="7" fillId="0" borderId="0"/>
    <xf numFmtId="0" fontId="11" fillId="0" borderId="0"/>
    <xf numFmtId="0" fontId="12" fillId="0" borderId="0"/>
    <xf numFmtId="9" fontId="7" fillId="0" borderId="0" applyFont="0" applyFill="0" applyBorder="0" applyAlignment="0" applyProtection="0"/>
    <xf numFmtId="0" fontId="13" fillId="0" borderId="0"/>
    <xf numFmtId="167" fontId="13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6" fillId="0" borderId="0" applyFont="0" applyFill="0" applyBorder="0" applyAlignment="0" applyProtection="0"/>
    <xf numFmtId="0" fontId="20" fillId="0" borderId="0"/>
    <xf numFmtId="0" fontId="21" fillId="0" borderId="0"/>
    <xf numFmtId="0" fontId="22" fillId="5" borderId="0"/>
    <xf numFmtId="0" fontId="22" fillId="6" borderId="0"/>
    <xf numFmtId="0" fontId="21" fillId="7" borderId="0"/>
    <xf numFmtId="0" fontId="23" fillId="8" borderId="0"/>
    <xf numFmtId="0" fontId="24" fillId="9" borderId="0"/>
    <xf numFmtId="169" fontId="20" fillId="0" borderId="0"/>
    <xf numFmtId="0" fontId="25" fillId="0" borderId="0"/>
    <xf numFmtId="0" fontId="26" fillId="1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11" borderId="0"/>
    <xf numFmtId="0" fontId="32" fillId="0" borderId="0"/>
    <xf numFmtId="0" fontId="33" fillId="11" borderId="9"/>
    <xf numFmtId="0" fontId="20" fillId="0" borderId="0"/>
    <xf numFmtId="0" fontId="20" fillId="0" borderId="0"/>
    <xf numFmtId="0" fontId="23" fillId="0" borderId="0"/>
    <xf numFmtId="0" fontId="34" fillId="0" borderId="0"/>
    <xf numFmtId="0" fontId="35" fillId="0" borderId="0" applyNumberFormat="0" applyBorder="0" applyProtection="0"/>
    <xf numFmtId="0" fontId="36" fillId="5" borderId="0" applyNumberFormat="0" applyBorder="0" applyProtection="0"/>
    <xf numFmtId="0" fontId="36" fillId="6" borderId="0" applyNumberFormat="0" applyBorder="0" applyProtection="0"/>
    <xf numFmtId="0" fontId="35" fillId="7" borderId="0" applyNumberFormat="0" applyBorder="0" applyProtection="0"/>
    <xf numFmtId="0" fontId="37" fillId="8" borderId="0" applyNumberFormat="0" applyBorder="0" applyProtection="0"/>
    <xf numFmtId="0" fontId="38" fillId="9" borderId="0" applyNumberFormat="0" applyBorder="0" applyProtection="0"/>
    <xf numFmtId="169" fontId="34" fillId="0" borderId="0" applyFont="0" applyBorder="0" applyProtection="0"/>
    <xf numFmtId="0" fontId="39" fillId="0" borderId="0" applyNumberFormat="0" applyBorder="0" applyProtection="0"/>
    <xf numFmtId="0" fontId="40" fillId="10" borderId="0" applyNumberFormat="0" applyBorder="0" applyProtection="0"/>
    <xf numFmtId="0" fontId="41" fillId="0" borderId="0" applyNumberFormat="0" applyBorder="0" applyProtection="0"/>
    <xf numFmtId="0" fontId="42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45" fillId="11" borderId="0" applyNumberFormat="0" applyBorder="0" applyProtection="0"/>
    <xf numFmtId="0" fontId="32" fillId="0" borderId="0" applyNumberFormat="0" applyBorder="0" applyProtection="0"/>
    <xf numFmtId="0" fontId="46" fillId="11" borderId="9" applyNumberFormat="0" applyProtection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37" fillId="0" borderId="0" applyNumberFormat="0" applyBorder="0" applyProtection="0"/>
  </cellStyleXfs>
  <cellXfs count="7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4" fillId="0" borderId="5" xfId="8" applyFont="1" applyFill="1" applyBorder="1" applyAlignment="1" applyProtection="1">
      <alignment horizontal="center" vertical="center" wrapText="1"/>
      <protection locked="0"/>
    </xf>
    <xf numFmtId="0" fontId="14" fillId="0" borderId="6" xfId="8" applyFont="1" applyFill="1" applyBorder="1" applyAlignment="1" applyProtection="1">
      <alignment horizontal="center" vertical="center" wrapText="1"/>
      <protection locked="0"/>
    </xf>
    <xf numFmtId="0" fontId="17" fillId="0" borderId="6" xfId="8" applyFont="1" applyFill="1" applyBorder="1" applyAlignment="1" applyProtection="1">
      <alignment horizontal="center" vertical="center" wrapText="1"/>
      <protection locked="0"/>
    </xf>
    <xf numFmtId="0" fontId="14" fillId="0" borderId="6" xfId="8" applyFont="1" applyFill="1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14" fillId="0" borderId="6" xfId="8" applyFont="1" applyBorder="1" applyAlignment="1">
      <alignment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5" fillId="0" borderId="1" xfId="29" applyFont="1" applyFill="1" applyBorder="1" applyAlignment="1">
      <alignment horizontal="center" vertical="center"/>
    </xf>
    <xf numFmtId="0" fontId="14" fillId="0" borderId="1" xfId="8" applyFont="1" applyFill="1" applyBorder="1" applyAlignment="1" applyProtection="1">
      <alignment horizontal="center" vertical="center" wrapText="1"/>
      <protection locked="0"/>
    </xf>
    <xf numFmtId="0" fontId="15" fillId="0" borderId="1" xfId="29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4" fillId="0" borderId="1" xfId="32" applyFont="1" applyBorder="1" applyAlignment="1">
      <alignment horizontal="center" vertical="center" wrapText="1"/>
    </xf>
    <xf numFmtId="14" fontId="14" fillId="0" borderId="1" xfId="32" applyNumberFormat="1" applyFont="1" applyBorder="1" applyAlignment="1">
      <alignment horizontal="center" vertical="center" wrapText="1"/>
    </xf>
    <xf numFmtId="49" fontId="14" fillId="12" borderId="1" xfId="32" applyNumberFormat="1" applyFont="1" applyFill="1" applyBorder="1" applyAlignment="1">
      <alignment horizontal="left" vertical="center" wrapText="1"/>
    </xf>
    <xf numFmtId="49" fontId="14" fillId="13" borderId="1" xfId="32" applyNumberFormat="1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14" fillId="0" borderId="11" xfId="8" applyFont="1" applyFill="1" applyBorder="1" applyAlignment="1" applyProtection="1">
      <alignment horizontal="center" vertical="center" wrapText="1"/>
      <protection locked="0"/>
    </xf>
    <xf numFmtId="0" fontId="14" fillId="0" borderId="7" xfId="8" applyFont="1" applyFill="1" applyBorder="1" applyAlignment="1" applyProtection="1">
      <alignment horizontal="center" vertical="center" wrapText="1"/>
      <protection locked="0"/>
    </xf>
    <xf numFmtId="0" fontId="14" fillId="0" borderId="10" xfId="32" applyFont="1" applyBorder="1" applyAlignment="1">
      <alignment horizontal="center" vertical="center" wrapText="1"/>
    </xf>
    <xf numFmtId="14" fontId="14" fillId="0" borderId="10" xfId="32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49" fontId="14" fillId="12" borderId="10" xfId="32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44" fontId="4" fillId="2" borderId="1" xfId="0" applyNumberFormat="1" applyFont="1" applyFill="1" applyBorder="1" applyAlignment="1">
      <alignment horizontal="center" vertical="center" wrapText="1"/>
    </xf>
    <xf numFmtId="44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4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4" fontId="15" fillId="3" borderId="1" xfId="0" applyNumberFormat="1" applyFont="1" applyFill="1" applyBorder="1" applyAlignment="1" applyProtection="1">
      <alignment horizontal="center" vertical="center" wrapText="1"/>
    </xf>
    <xf numFmtId="44" fontId="18" fillId="0" borderId="1" xfId="31" applyNumberFormat="1" applyFont="1" applyBorder="1" applyAlignment="1" applyProtection="1">
      <alignment vertical="center"/>
    </xf>
    <xf numFmtId="44" fontId="18" fillId="0" borderId="1" xfId="0" applyNumberFormat="1" applyFont="1" applyBorder="1" applyAlignment="1">
      <alignment horizontal="center" vertical="center" wrapText="1"/>
    </xf>
    <xf numFmtId="44" fontId="14" fillId="0" borderId="1" xfId="0" applyNumberFormat="1" applyFont="1" applyBorder="1" applyAlignment="1">
      <alignment horizontal="center" vertical="center" wrapText="1"/>
    </xf>
    <xf numFmtId="44" fontId="19" fillId="0" borderId="1" xfId="29" applyNumberFormat="1" applyFont="1" applyFill="1" applyBorder="1" applyAlignment="1">
      <alignment horizontal="center" vertical="center"/>
    </xf>
    <xf numFmtId="4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3" borderId="2" xfId="0" applyNumberFormat="1" applyFont="1" applyFill="1" applyBorder="1" applyAlignment="1" applyProtection="1">
      <alignment horizontal="center" vertical="center" wrapText="1"/>
    </xf>
    <xf numFmtId="44" fontId="3" fillId="0" borderId="1" xfId="0" applyNumberFormat="1" applyFont="1" applyBorder="1" applyAlignment="1">
      <alignment horizontal="center"/>
    </xf>
    <xf numFmtId="4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 wrapText="1"/>
    </xf>
    <xf numFmtId="44" fontId="14" fillId="0" borderId="1" xfId="32" applyNumberFormat="1" applyFont="1" applyBorder="1" applyAlignment="1">
      <alignment horizontal="center" vertical="center" wrapText="1"/>
    </xf>
    <xf numFmtId="44" fontId="14" fillId="0" borderId="10" xfId="32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</cellXfs>
  <cellStyles count="72">
    <cellStyle name="Accent" xfId="33" xr:uid="{00000000-0005-0000-0000-000000000000}"/>
    <cellStyle name="Accent 1" xfId="34" xr:uid="{00000000-0005-0000-0000-000001000000}"/>
    <cellStyle name="Accent 1 2" xfId="54" xr:uid="{00000000-0005-0000-0000-000002000000}"/>
    <cellStyle name="Accent 2" xfId="35" xr:uid="{00000000-0005-0000-0000-000003000000}"/>
    <cellStyle name="Accent 2 2" xfId="55" xr:uid="{00000000-0005-0000-0000-000004000000}"/>
    <cellStyle name="Accent 3" xfId="36" xr:uid="{00000000-0005-0000-0000-000005000000}"/>
    <cellStyle name="Accent 3 2" xfId="56" xr:uid="{00000000-0005-0000-0000-000006000000}"/>
    <cellStyle name="Accent 4" xfId="53" xr:uid="{00000000-0005-0000-0000-000007000000}"/>
    <cellStyle name="Bad" xfId="37" xr:uid="{00000000-0005-0000-0000-000008000000}"/>
    <cellStyle name="Bad 2" xfId="57" xr:uid="{00000000-0005-0000-0000-000009000000}"/>
    <cellStyle name="Error" xfId="38" xr:uid="{00000000-0005-0000-0000-00000A000000}"/>
    <cellStyle name="Error 2" xfId="58" xr:uid="{00000000-0005-0000-0000-00000B000000}"/>
    <cellStyle name="Euro" xfId="11" xr:uid="{00000000-0005-0000-0000-00000C000000}"/>
    <cellStyle name="Excel Built-in Currency" xfId="39" xr:uid="{00000000-0005-0000-0000-00000D000000}"/>
    <cellStyle name="Excel Built-in Currency 2" xfId="59" xr:uid="{00000000-0005-0000-0000-00000E000000}"/>
    <cellStyle name="Excel Built-in Excel Built-in Normal 2" xfId="1" xr:uid="{00000000-0005-0000-0000-00000F000000}"/>
    <cellStyle name="Excel Built-in Excel Built-in Normal 2 2" xfId="3" xr:uid="{00000000-0005-0000-0000-000010000000}"/>
    <cellStyle name="Footnote" xfId="40" xr:uid="{00000000-0005-0000-0000-000011000000}"/>
    <cellStyle name="Footnote 2" xfId="60" xr:uid="{00000000-0005-0000-0000-000012000000}"/>
    <cellStyle name="Good" xfId="41" xr:uid="{00000000-0005-0000-0000-000013000000}"/>
    <cellStyle name="Good 2" xfId="61" xr:uid="{00000000-0005-0000-0000-000014000000}"/>
    <cellStyle name="Heading" xfId="12" xr:uid="{00000000-0005-0000-0000-000015000000}"/>
    <cellStyle name="Heading (user)" xfId="42" xr:uid="{00000000-0005-0000-0000-000016000000}"/>
    <cellStyle name="Heading (user) 2" xfId="62" xr:uid="{00000000-0005-0000-0000-000017000000}"/>
    <cellStyle name="Heading 1" xfId="43" xr:uid="{00000000-0005-0000-0000-000018000000}"/>
    <cellStyle name="Heading 1 2" xfId="63" xr:uid="{00000000-0005-0000-0000-000019000000}"/>
    <cellStyle name="Heading 2" xfId="44" xr:uid="{00000000-0005-0000-0000-00001A000000}"/>
    <cellStyle name="Heading 2 2" xfId="64" xr:uid="{00000000-0005-0000-0000-00001B000000}"/>
    <cellStyle name="Heading1" xfId="13" xr:uid="{00000000-0005-0000-0000-00001C000000}"/>
    <cellStyle name="Hyperlink" xfId="45" xr:uid="{00000000-0005-0000-0000-00001D000000}"/>
    <cellStyle name="Hyperlink 2" xfId="65" xr:uid="{00000000-0005-0000-0000-00001E000000}"/>
    <cellStyle name="Milliers 2" xfId="14" xr:uid="{00000000-0005-0000-0000-00001F000000}"/>
    <cellStyle name="Milliers 2 2" xfId="15" xr:uid="{00000000-0005-0000-0000-000020000000}"/>
    <cellStyle name="Monétaire" xfId="31" builtinId="4"/>
    <cellStyle name="Monétaire 2" xfId="16" xr:uid="{00000000-0005-0000-0000-000022000000}"/>
    <cellStyle name="Neutral" xfId="46" xr:uid="{00000000-0005-0000-0000-000023000000}"/>
    <cellStyle name="Neutral 2" xfId="66" xr:uid="{00000000-0005-0000-0000-000024000000}"/>
    <cellStyle name="Normal" xfId="0" builtinId="0"/>
    <cellStyle name="Normal 10" xfId="29" xr:uid="{00000000-0005-0000-0000-000026000000}"/>
    <cellStyle name="Normal 11" xfId="4" xr:uid="{00000000-0005-0000-0000-000027000000}"/>
    <cellStyle name="Normal 12" xfId="32" xr:uid="{00000000-0005-0000-0000-000028000000}"/>
    <cellStyle name="Normal 2" xfId="8" xr:uid="{00000000-0005-0000-0000-000029000000}"/>
    <cellStyle name="Normal 2 2" xfId="2" xr:uid="{00000000-0005-0000-0000-00002A000000}"/>
    <cellStyle name="Normal 2 2 2" xfId="17" xr:uid="{00000000-0005-0000-0000-00002B000000}"/>
    <cellStyle name="Normal 2 2 3" xfId="67" xr:uid="{00000000-0005-0000-0000-00002C000000}"/>
    <cellStyle name="Normal 2 3" xfId="18" xr:uid="{00000000-0005-0000-0000-00002D000000}"/>
    <cellStyle name="Normal 2 3 2" xfId="24" xr:uid="{00000000-0005-0000-0000-00002E000000}"/>
    <cellStyle name="Normal 2 4" xfId="47" xr:uid="{00000000-0005-0000-0000-00002F000000}"/>
    <cellStyle name="Normal 2_MM V09-09-2015_Rapport_Instruction_PCAE végétal régionl_4.1.2" xfId="19" xr:uid="{00000000-0005-0000-0000-000030000000}"/>
    <cellStyle name="Normal 3" xfId="9" xr:uid="{00000000-0005-0000-0000-000031000000}"/>
    <cellStyle name="Normal 3 2" xfId="52" xr:uid="{00000000-0005-0000-0000-000032000000}"/>
    <cellStyle name="Normal 4" xfId="20" xr:uid="{00000000-0005-0000-0000-000033000000}"/>
    <cellStyle name="Normal 5" xfId="6" xr:uid="{00000000-0005-0000-0000-000034000000}"/>
    <cellStyle name="Normal 6" xfId="26" xr:uid="{00000000-0005-0000-0000-000035000000}"/>
    <cellStyle name="Normal 7" xfId="27" xr:uid="{00000000-0005-0000-0000-000036000000}"/>
    <cellStyle name="Normal 8" xfId="30" xr:uid="{00000000-0005-0000-0000-000037000000}"/>
    <cellStyle name="Normal 9" xfId="28" xr:uid="{00000000-0005-0000-0000-000038000000}"/>
    <cellStyle name="Note" xfId="48" xr:uid="{00000000-0005-0000-0000-000039000000}"/>
    <cellStyle name="Note 2" xfId="68" xr:uid="{00000000-0005-0000-0000-00003A000000}"/>
    <cellStyle name="Pourcentage 2" xfId="10" xr:uid="{00000000-0005-0000-0000-00003B000000}"/>
    <cellStyle name="Pourcentage 2 2" xfId="21" xr:uid="{00000000-0005-0000-0000-00003C000000}"/>
    <cellStyle name="Pourcentage 2 2 2" xfId="25" xr:uid="{00000000-0005-0000-0000-00003D000000}"/>
    <cellStyle name="Result" xfId="22" xr:uid="{00000000-0005-0000-0000-00003E000000}"/>
    <cellStyle name="Result2" xfId="23" xr:uid="{00000000-0005-0000-0000-00003F000000}"/>
    <cellStyle name="Status" xfId="49" xr:uid="{00000000-0005-0000-0000-000040000000}"/>
    <cellStyle name="Status 2" xfId="69" xr:uid="{00000000-0005-0000-0000-000041000000}"/>
    <cellStyle name="Text" xfId="50" xr:uid="{00000000-0005-0000-0000-000042000000}"/>
    <cellStyle name="Text 2" xfId="70" xr:uid="{00000000-0005-0000-0000-000043000000}"/>
    <cellStyle name="Texte explicatif 2" xfId="7" xr:uid="{00000000-0005-0000-0000-000044000000}"/>
    <cellStyle name="Texte explicatif 3" xfId="5" xr:uid="{00000000-0005-0000-0000-000045000000}"/>
    <cellStyle name="Warning" xfId="51" xr:uid="{00000000-0005-0000-0000-000046000000}"/>
    <cellStyle name="Warning 2" xfId="71" xr:uid="{00000000-0005-0000-0000-00004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1"/>
  <sheetViews>
    <sheetView tabSelected="1" zoomScaleNormal="100" workbookViewId="0">
      <selection sqref="A1:O341"/>
    </sheetView>
  </sheetViews>
  <sheetFormatPr baseColWidth="10" defaultColWidth="11.44140625" defaultRowHeight="10.199999999999999"/>
  <cols>
    <col min="1" max="1" width="8.88671875" style="2" customWidth="1"/>
    <col min="2" max="2" width="9.5546875" style="11" customWidth="1"/>
    <col min="3" max="3" width="9.33203125" style="2" customWidth="1"/>
    <col min="4" max="4" width="12.109375" style="9" customWidth="1"/>
    <col min="5" max="5" width="8.5546875" style="9" customWidth="1"/>
    <col min="6" max="6" width="8.109375" style="2" customWidth="1"/>
    <col min="7" max="7" width="8.6640625" style="2" customWidth="1"/>
    <col min="8" max="8" width="17.33203125" style="5" customWidth="1"/>
    <col min="9" max="9" width="4.6640625" style="2" customWidth="1"/>
    <col min="10" max="10" width="5.88671875" style="9" customWidth="1"/>
    <col min="11" max="11" width="14.33203125" style="5" customWidth="1"/>
    <col min="12" max="12" width="27.6640625" style="5" customWidth="1"/>
    <col min="13" max="13" width="10" style="7" customWidth="1"/>
    <col min="14" max="14" width="10.33203125" style="71" customWidth="1"/>
    <col min="15" max="15" width="7.33203125" style="2" customWidth="1"/>
    <col min="16" max="16384" width="11.44140625" style="2"/>
  </cols>
  <sheetData>
    <row r="1" spans="1:15" ht="60.6" customHeight="1">
      <c r="A1" s="72" t="s">
        <v>731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30.6">
      <c r="A2" s="8" t="s">
        <v>0</v>
      </c>
      <c r="B2" s="10" t="s">
        <v>1</v>
      </c>
      <c r="C2" s="8" t="s">
        <v>2</v>
      </c>
      <c r="D2" s="8" t="s">
        <v>3</v>
      </c>
      <c r="E2" s="8" t="s">
        <v>12</v>
      </c>
      <c r="F2" s="8" t="s">
        <v>4</v>
      </c>
      <c r="G2" s="8" t="s">
        <v>18</v>
      </c>
      <c r="H2" s="6" t="s">
        <v>17</v>
      </c>
      <c r="I2" s="8" t="s">
        <v>16</v>
      </c>
      <c r="J2" s="8" t="s">
        <v>5</v>
      </c>
      <c r="K2" s="4" t="s">
        <v>6</v>
      </c>
      <c r="L2" s="4" t="s">
        <v>7</v>
      </c>
      <c r="M2" s="4" t="s">
        <v>8</v>
      </c>
      <c r="N2" s="56" t="s">
        <v>11</v>
      </c>
      <c r="O2" s="3" t="s">
        <v>15</v>
      </c>
    </row>
    <row r="3" spans="1:15" ht="20.399999999999999">
      <c r="A3" s="1" t="s">
        <v>47</v>
      </c>
      <c r="B3" s="19">
        <v>44013</v>
      </c>
      <c r="C3" s="1">
        <v>11</v>
      </c>
      <c r="D3" s="1" t="s">
        <v>31</v>
      </c>
      <c r="E3" s="1" t="s">
        <v>25</v>
      </c>
      <c r="F3" s="1" t="s">
        <v>26</v>
      </c>
      <c r="G3" s="1">
        <v>180</v>
      </c>
      <c r="H3" s="1" t="s">
        <v>9</v>
      </c>
      <c r="I3" s="1" t="str">
        <f>LEFT(J3,2)</f>
        <v>50</v>
      </c>
      <c r="J3" s="15">
        <v>50240</v>
      </c>
      <c r="K3" s="16" t="s">
        <v>32</v>
      </c>
      <c r="L3" s="16" t="s">
        <v>33</v>
      </c>
      <c r="M3" s="1" t="s">
        <v>19</v>
      </c>
      <c r="N3" s="57">
        <v>8439</v>
      </c>
      <c r="O3" s="1" t="s">
        <v>34</v>
      </c>
    </row>
    <row r="4" spans="1:15" ht="20.399999999999999">
      <c r="A4" s="1" t="s">
        <v>47</v>
      </c>
      <c r="B4" s="19">
        <v>44013</v>
      </c>
      <c r="C4" s="1">
        <v>11</v>
      </c>
      <c r="D4" s="1" t="s">
        <v>31</v>
      </c>
      <c r="E4" s="1" t="s">
        <v>25</v>
      </c>
      <c r="F4" s="1" t="s">
        <v>26</v>
      </c>
      <c r="G4" s="1">
        <v>180</v>
      </c>
      <c r="H4" s="1" t="s">
        <v>9</v>
      </c>
      <c r="I4" s="1" t="str">
        <f t="shared" ref="I4:I9" si="0">LEFT(J4,2)</f>
        <v>61</v>
      </c>
      <c r="J4" s="16">
        <v>61560</v>
      </c>
      <c r="K4" s="16" t="s">
        <v>35</v>
      </c>
      <c r="L4" s="20" t="s">
        <v>36</v>
      </c>
      <c r="M4" s="1" t="s">
        <v>19</v>
      </c>
      <c r="N4" s="58">
        <v>5490</v>
      </c>
      <c r="O4" s="1" t="s">
        <v>34</v>
      </c>
    </row>
    <row r="5" spans="1:15" ht="20.399999999999999">
      <c r="A5" s="1" t="s">
        <v>47</v>
      </c>
      <c r="B5" s="19">
        <v>44013</v>
      </c>
      <c r="C5" s="1">
        <v>11</v>
      </c>
      <c r="D5" s="1" t="s">
        <v>31</v>
      </c>
      <c r="E5" s="1" t="s">
        <v>25</v>
      </c>
      <c r="F5" s="1" t="s">
        <v>26</v>
      </c>
      <c r="G5" s="1">
        <v>180</v>
      </c>
      <c r="H5" s="1" t="s">
        <v>9</v>
      </c>
      <c r="I5" s="1" t="str">
        <f t="shared" si="0"/>
        <v>61</v>
      </c>
      <c r="J5" s="16">
        <v>61600</v>
      </c>
      <c r="K5" s="16" t="s">
        <v>37</v>
      </c>
      <c r="L5" s="16" t="s">
        <v>38</v>
      </c>
      <c r="M5" s="1" t="s">
        <v>19</v>
      </c>
      <c r="N5" s="58">
        <v>7537.5</v>
      </c>
      <c r="O5" s="1" t="s">
        <v>34</v>
      </c>
    </row>
    <row r="6" spans="1:15" ht="20.399999999999999">
      <c r="A6" s="1" t="s">
        <v>47</v>
      </c>
      <c r="B6" s="19">
        <v>44013</v>
      </c>
      <c r="C6" s="1">
        <v>11</v>
      </c>
      <c r="D6" s="1" t="s">
        <v>31</v>
      </c>
      <c r="E6" s="1" t="s">
        <v>25</v>
      </c>
      <c r="F6" s="1" t="s">
        <v>26</v>
      </c>
      <c r="G6" s="1">
        <v>180</v>
      </c>
      <c r="H6" s="1" t="s">
        <v>9</v>
      </c>
      <c r="I6" s="1" t="str">
        <f t="shared" si="0"/>
        <v>61</v>
      </c>
      <c r="J6" s="16">
        <v>61600</v>
      </c>
      <c r="K6" s="16" t="s">
        <v>39</v>
      </c>
      <c r="L6" s="17" t="s">
        <v>40</v>
      </c>
      <c r="M6" s="1" t="s">
        <v>19</v>
      </c>
      <c r="N6" s="58">
        <v>2340</v>
      </c>
      <c r="O6" s="1" t="s">
        <v>34</v>
      </c>
    </row>
    <row r="7" spans="1:15" ht="20.399999999999999">
      <c r="A7" s="1" t="s">
        <v>47</v>
      </c>
      <c r="B7" s="19">
        <v>44013</v>
      </c>
      <c r="C7" s="1">
        <v>11</v>
      </c>
      <c r="D7" s="1" t="s">
        <v>31</v>
      </c>
      <c r="E7" s="1" t="s">
        <v>25</v>
      </c>
      <c r="F7" s="1" t="s">
        <v>26</v>
      </c>
      <c r="G7" s="1">
        <v>180</v>
      </c>
      <c r="H7" s="1" t="s">
        <v>9</v>
      </c>
      <c r="I7" s="1" t="str">
        <f t="shared" si="0"/>
        <v>61</v>
      </c>
      <c r="J7" s="16">
        <v>61400</v>
      </c>
      <c r="K7" s="16" t="s">
        <v>41</v>
      </c>
      <c r="L7" s="18" t="s">
        <v>42</v>
      </c>
      <c r="M7" s="1" t="s">
        <v>19</v>
      </c>
      <c r="N7" s="57">
        <v>6037.5</v>
      </c>
      <c r="O7" s="1" t="s">
        <v>34</v>
      </c>
    </row>
    <row r="8" spans="1:15" ht="20.399999999999999">
      <c r="A8" s="1" t="s">
        <v>47</v>
      </c>
      <c r="B8" s="19">
        <v>44013</v>
      </c>
      <c r="C8" s="1">
        <v>11</v>
      </c>
      <c r="D8" s="1" t="s">
        <v>31</v>
      </c>
      <c r="E8" s="1" t="s">
        <v>25</v>
      </c>
      <c r="F8" s="1" t="s">
        <v>26</v>
      </c>
      <c r="G8" s="1">
        <v>180</v>
      </c>
      <c r="H8" s="1" t="s">
        <v>9</v>
      </c>
      <c r="I8" s="1" t="str">
        <f t="shared" si="0"/>
        <v>61</v>
      </c>
      <c r="J8" s="16">
        <v>61400</v>
      </c>
      <c r="K8" s="16" t="s">
        <v>43</v>
      </c>
      <c r="L8" s="16" t="s">
        <v>44</v>
      </c>
      <c r="M8" s="1" t="s">
        <v>19</v>
      </c>
      <c r="N8" s="58">
        <v>2700</v>
      </c>
      <c r="O8" s="1" t="s">
        <v>34</v>
      </c>
    </row>
    <row r="9" spans="1:15" ht="30.6">
      <c r="A9" s="1" t="s">
        <v>47</v>
      </c>
      <c r="B9" s="19">
        <v>44013</v>
      </c>
      <c r="C9" s="1">
        <v>11</v>
      </c>
      <c r="D9" s="1" t="s">
        <v>31</v>
      </c>
      <c r="E9" s="1" t="s">
        <v>25</v>
      </c>
      <c r="F9" s="1" t="s">
        <v>26</v>
      </c>
      <c r="G9" s="1">
        <v>180</v>
      </c>
      <c r="H9" s="1" t="s">
        <v>9</v>
      </c>
      <c r="I9" s="1" t="str">
        <f t="shared" si="0"/>
        <v>61</v>
      </c>
      <c r="J9" s="16">
        <v>61170</v>
      </c>
      <c r="K9" s="16" t="s">
        <v>45</v>
      </c>
      <c r="L9" s="15" t="s">
        <v>46</v>
      </c>
      <c r="M9" s="1" t="s">
        <v>19</v>
      </c>
      <c r="N9" s="58">
        <v>33016.5</v>
      </c>
      <c r="O9" s="1" t="s">
        <v>34</v>
      </c>
    </row>
    <row r="10" spans="1:15" ht="30.6">
      <c r="A10" s="1" t="s">
        <v>47</v>
      </c>
      <c r="B10" s="19">
        <v>44013</v>
      </c>
      <c r="C10" s="13">
        <v>11</v>
      </c>
      <c r="D10" s="13" t="s">
        <v>30</v>
      </c>
      <c r="E10" s="13" t="s">
        <v>30</v>
      </c>
      <c r="F10" s="13" t="s">
        <v>48</v>
      </c>
      <c r="G10" s="13">
        <v>180</v>
      </c>
      <c r="H10" s="1" t="s">
        <v>9</v>
      </c>
      <c r="I10" s="13">
        <v>45</v>
      </c>
      <c r="J10" s="13">
        <v>45110</v>
      </c>
      <c r="K10" s="21" t="s">
        <v>49</v>
      </c>
      <c r="L10" s="21" t="s">
        <v>50</v>
      </c>
      <c r="M10" s="13" t="s">
        <v>19</v>
      </c>
      <c r="N10" s="59">
        <v>7478</v>
      </c>
      <c r="O10" s="13" t="s">
        <v>34</v>
      </c>
    </row>
    <row r="11" spans="1:15" ht="20.399999999999999">
      <c r="A11" s="12" t="s">
        <v>47</v>
      </c>
      <c r="B11" s="14">
        <v>44013</v>
      </c>
      <c r="C11" s="12">
        <v>11</v>
      </c>
      <c r="D11" s="12" t="s">
        <v>13</v>
      </c>
      <c r="E11" s="12" t="s">
        <v>13</v>
      </c>
      <c r="F11" s="12">
        <v>441</v>
      </c>
      <c r="G11" s="12">
        <v>180</v>
      </c>
      <c r="H11" s="1" t="s">
        <v>9</v>
      </c>
      <c r="I11" s="12" t="s">
        <v>51</v>
      </c>
      <c r="J11" s="22">
        <v>22002</v>
      </c>
      <c r="K11" s="23" t="s">
        <v>52</v>
      </c>
      <c r="L11" s="1" t="s">
        <v>53</v>
      </c>
      <c r="M11" s="12" t="s">
        <v>19</v>
      </c>
      <c r="N11" s="60">
        <v>10738.400000000001</v>
      </c>
      <c r="O11" s="12" t="s">
        <v>54</v>
      </c>
    </row>
    <row r="12" spans="1:15" ht="20.399999999999999">
      <c r="A12" s="12" t="s">
        <v>47</v>
      </c>
      <c r="B12" s="14">
        <v>44013</v>
      </c>
      <c r="C12" s="12">
        <v>11</v>
      </c>
      <c r="D12" s="12" t="s">
        <v>13</v>
      </c>
      <c r="E12" s="12" t="s">
        <v>13</v>
      </c>
      <c r="F12" s="12">
        <v>441</v>
      </c>
      <c r="G12" s="1">
        <v>180</v>
      </c>
      <c r="H12" s="1" t="s">
        <v>9</v>
      </c>
      <c r="I12" s="12" t="s">
        <v>51</v>
      </c>
      <c r="J12" s="22">
        <v>22400</v>
      </c>
      <c r="K12" s="23" t="s">
        <v>55</v>
      </c>
      <c r="L12" s="1" t="s">
        <v>53</v>
      </c>
      <c r="M12" s="12" t="s">
        <v>19</v>
      </c>
      <c r="N12" s="60">
        <v>63767.619999999995</v>
      </c>
      <c r="O12" s="12" t="s">
        <v>54</v>
      </c>
    </row>
    <row r="13" spans="1:15" ht="30.6">
      <c r="A13" s="12" t="s">
        <v>47</v>
      </c>
      <c r="B13" s="14">
        <v>44013</v>
      </c>
      <c r="C13" s="12">
        <v>11</v>
      </c>
      <c r="D13" s="12" t="s">
        <v>13</v>
      </c>
      <c r="E13" s="12" t="s">
        <v>13</v>
      </c>
      <c r="F13" s="12">
        <v>441</v>
      </c>
      <c r="G13" s="1">
        <v>180</v>
      </c>
      <c r="H13" s="1" t="s">
        <v>9</v>
      </c>
      <c r="I13" s="12" t="s">
        <v>51</v>
      </c>
      <c r="J13" s="22">
        <v>22600</v>
      </c>
      <c r="K13" s="23" t="s">
        <v>56</v>
      </c>
      <c r="L13" s="1" t="s">
        <v>53</v>
      </c>
      <c r="M13" s="12" t="s">
        <v>19</v>
      </c>
      <c r="N13" s="60">
        <v>19649.400000000001</v>
      </c>
      <c r="O13" s="12" t="s">
        <v>54</v>
      </c>
    </row>
    <row r="14" spans="1:15" ht="20.399999999999999">
      <c r="A14" s="12" t="s">
        <v>47</v>
      </c>
      <c r="B14" s="14">
        <v>44013</v>
      </c>
      <c r="C14" s="12">
        <v>11</v>
      </c>
      <c r="D14" s="12" t="s">
        <v>13</v>
      </c>
      <c r="E14" s="12" t="s">
        <v>13</v>
      </c>
      <c r="F14" s="12">
        <v>441</v>
      </c>
      <c r="G14" s="1">
        <v>180</v>
      </c>
      <c r="H14" s="1" t="s">
        <v>9</v>
      </c>
      <c r="I14" s="12" t="s">
        <v>51</v>
      </c>
      <c r="J14" s="22">
        <v>22100</v>
      </c>
      <c r="K14" s="23" t="s">
        <v>57</v>
      </c>
      <c r="L14" s="1" t="s">
        <v>53</v>
      </c>
      <c r="M14" s="12" t="s">
        <v>19</v>
      </c>
      <c r="N14" s="60">
        <v>85121.700000000012</v>
      </c>
      <c r="O14" s="12" t="s">
        <v>54</v>
      </c>
    </row>
    <row r="15" spans="1:15" ht="20.399999999999999">
      <c r="A15" s="12" t="s">
        <v>47</v>
      </c>
      <c r="B15" s="14">
        <v>44013</v>
      </c>
      <c r="C15" s="12">
        <v>11</v>
      </c>
      <c r="D15" s="12" t="s">
        <v>13</v>
      </c>
      <c r="E15" s="12" t="s">
        <v>13</v>
      </c>
      <c r="F15" s="12">
        <v>441</v>
      </c>
      <c r="G15" s="1">
        <v>180</v>
      </c>
      <c r="H15" s="1" t="s">
        <v>9</v>
      </c>
      <c r="I15" s="12" t="s">
        <v>58</v>
      </c>
      <c r="J15" s="22">
        <v>29260</v>
      </c>
      <c r="K15" s="23" t="s">
        <v>59</v>
      </c>
      <c r="L15" s="1" t="s">
        <v>53</v>
      </c>
      <c r="M15" s="12" t="s">
        <v>19</v>
      </c>
      <c r="N15" s="60">
        <v>23204.288</v>
      </c>
      <c r="O15" s="12" t="s">
        <v>54</v>
      </c>
    </row>
    <row r="16" spans="1:15" ht="20.399999999999999">
      <c r="A16" s="12" t="s">
        <v>47</v>
      </c>
      <c r="B16" s="14">
        <v>44013</v>
      </c>
      <c r="C16" s="12">
        <v>11</v>
      </c>
      <c r="D16" s="12" t="s">
        <v>13</v>
      </c>
      <c r="E16" s="12" t="s">
        <v>13</v>
      </c>
      <c r="F16" s="12">
        <v>441</v>
      </c>
      <c r="G16" s="1">
        <v>180</v>
      </c>
      <c r="H16" s="1" t="s">
        <v>9</v>
      </c>
      <c r="I16" s="12" t="s">
        <v>58</v>
      </c>
      <c r="J16" s="22">
        <v>29420</v>
      </c>
      <c r="K16" s="23" t="s">
        <v>60</v>
      </c>
      <c r="L16" s="1" t="s">
        <v>53</v>
      </c>
      <c r="M16" s="12" t="s">
        <v>19</v>
      </c>
      <c r="N16" s="60">
        <v>14074.960000000001</v>
      </c>
      <c r="O16" s="12" t="s">
        <v>54</v>
      </c>
    </row>
    <row r="17" spans="1:15" ht="20.399999999999999">
      <c r="A17" s="12" t="s">
        <v>47</v>
      </c>
      <c r="B17" s="14">
        <v>44013</v>
      </c>
      <c r="C17" s="12">
        <v>11</v>
      </c>
      <c r="D17" s="12" t="s">
        <v>13</v>
      </c>
      <c r="E17" s="12" t="s">
        <v>13</v>
      </c>
      <c r="F17" s="12">
        <v>441</v>
      </c>
      <c r="G17" s="1">
        <v>180</v>
      </c>
      <c r="H17" s="1" t="s">
        <v>9</v>
      </c>
      <c r="I17" s="12" t="s">
        <v>58</v>
      </c>
      <c r="J17" s="22">
        <v>29679</v>
      </c>
      <c r="K17" s="23" t="s">
        <v>61</v>
      </c>
      <c r="L17" s="1" t="s">
        <v>53</v>
      </c>
      <c r="M17" s="12" t="s">
        <v>19</v>
      </c>
      <c r="N17" s="60">
        <v>12008.584000000001</v>
      </c>
      <c r="O17" s="12" t="s">
        <v>54</v>
      </c>
    </row>
    <row r="18" spans="1:15" ht="30.6">
      <c r="A18" s="12" t="s">
        <v>47</v>
      </c>
      <c r="B18" s="14">
        <v>44013</v>
      </c>
      <c r="C18" s="12">
        <v>11</v>
      </c>
      <c r="D18" s="12" t="s">
        <v>13</v>
      </c>
      <c r="E18" s="12" t="s">
        <v>13</v>
      </c>
      <c r="F18" s="12">
        <v>441</v>
      </c>
      <c r="G18" s="1">
        <v>180</v>
      </c>
      <c r="H18" s="1" t="s">
        <v>9</v>
      </c>
      <c r="I18" s="12" t="s">
        <v>58</v>
      </c>
      <c r="J18" s="22">
        <v>29260</v>
      </c>
      <c r="K18" s="23" t="s">
        <v>62</v>
      </c>
      <c r="L18" s="1" t="s">
        <v>53</v>
      </c>
      <c r="M18" s="12" t="s">
        <v>19</v>
      </c>
      <c r="N18" s="60">
        <v>9277.4</v>
      </c>
      <c r="O18" s="12" t="s">
        <v>54</v>
      </c>
    </row>
    <row r="19" spans="1:15" ht="20.399999999999999">
      <c r="A19" s="12" t="s">
        <v>47</v>
      </c>
      <c r="B19" s="14">
        <v>44013</v>
      </c>
      <c r="C19" s="12">
        <v>11</v>
      </c>
      <c r="D19" s="12" t="s">
        <v>13</v>
      </c>
      <c r="E19" s="12" t="s">
        <v>13</v>
      </c>
      <c r="F19" s="12">
        <v>441</v>
      </c>
      <c r="G19" s="1">
        <v>180</v>
      </c>
      <c r="H19" s="1" t="s">
        <v>9</v>
      </c>
      <c r="I19" s="12" t="s">
        <v>63</v>
      </c>
      <c r="J19" s="22">
        <v>35044</v>
      </c>
      <c r="K19" s="23" t="s">
        <v>64</v>
      </c>
      <c r="L19" s="1" t="s">
        <v>53</v>
      </c>
      <c r="M19" s="12" t="s">
        <v>19</v>
      </c>
      <c r="N19" s="60">
        <v>4697.6760000000004</v>
      </c>
      <c r="O19" s="12" t="s">
        <v>54</v>
      </c>
    </row>
    <row r="20" spans="1:15" ht="30.6">
      <c r="A20" s="12" t="s">
        <v>47</v>
      </c>
      <c r="B20" s="14">
        <v>44013</v>
      </c>
      <c r="C20" s="12">
        <v>11</v>
      </c>
      <c r="D20" s="12" t="s">
        <v>13</v>
      </c>
      <c r="E20" s="12" t="s">
        <v>13</v>
      </c>
      <c r="F20" s="12">
        <v>441</v>
      </c>
      <c r="G20" s="1">
        <v>180</v>
      </c>
      <c r="H20" s="1" t="s">
        <v>9</v>
      </c>
      <c r="I20" s="12" t="s">
        <v>63</v>
      </c>
      <c r="J20" s="22">
        <v>35133</v>
      </c>
      <c r="K20" s="23" t="s">
        <v>65</v>
      </c>
      <c r="L20" s="1" t="s">
        <v>53</v>
      </c>
      <c r="M20" s="12" t="s">
        <v>19</v>
      </c>
      <c r="N20" s="60">
        <v>15534.082000000002</v>
      </c>
      <c r="O20" s="12" t="s">
        <v>54</v>
      </c>
    </row>
    <row r="21" spans="1:15" ht="40.799999999999997">
      <c r="A21" s="12" t="s">
        <v>47</v>
      </c>
      <c r="B21" s="14">
        <v>44013</v>
      </c>
      <c r="C21" s="12">
        <v>11</v>
      </c>
      <c r="D21" s="12" t="s">
        <v>13</v>
      </c>
      <c r="E21" s="12" t="s">
        <v>13</v>
      </c>
      <c r="F21" s="12">
        <v>441</v>
      </c>
      <c r="G21" s="1">
        <v>180</v>
      </c>
      <c r="H21" s="1" t="s">
        <v>9</v>
      </c>
      <c r="I21" s="12" t="s">
        <v>63</v>
      </c>
      <c r="J21" s="22">
        <v>35410</v>
      </c>
      <c r="K21" s="23" t="s">
        <v>66</v>
      </c>
      <c r="L21" s="1" t="s">
        <v>53</v>
      </c>
      <c r="M21" s="12" t="s">
        <v>19</v>
      </c>
      <c r="N21" s="60">
        <v>27319.106</v>
      </c>
      <c r="O21" s="12" t="s">
        <v>54</v>
      </c>
    </row>
    <row r="22" spans="1:15" ht="30.6">
      <c r="A22" s="12" t="s">
        <v>47</v>
      </c>
      <c r="B22" s="14">
        <v>44013</v>
      </c>
      <c r="C22" s="12">
        <v>11</v>
      </c>
      <c r="D22" s="12" t="s">
        <v>13</v>
      </c>
      <c r="E22" s="12" t="s">
        <v>13</v>
      </c>
      <c r="F22" s="12">
        <v>441</v>
      </c>
      <c r="G22" s="1">
        <v>180</v>
      </c>
      <c r="H22" s="1" t="s">
        <v>9</v>
      </c>
      <c r="I22" s="12" t="s">
        <v>63</v>
      </c>
      <c r="J22" s="22">
        <v>35500</v>
      </c>
      <c r="K22" s="23" t="s">
        <v>67</v>
      </c>
      <c r="L22" s="1" t="s">
        <v>53</v>
      </c>
      <c r="M22" s="12" t="s">
        <v>19</v>
      </c>
      <c r="N22" s="60">
        <v>23920.59</v>
      </c>
      <c r="O22" s="12" t="s">
        <v>54</v>
      </c>
    </row>
    <row r="23" spans="1:15" ht="30.6">
      <c r="A23" s="12" t="s">
        <v>47</v>
      </c>
      <c r="B23" s="14">
        <v>44013</v>
      </c>
      <c r="C23" s="12">
        <v>11</v>
      </c>
      <c r="D23" s="12" t="s">
        <v>13</v>
      </c>
      <c r="E23" s="12" t="s">
        <v>13</v>
      </c>
      <c r="F23" s="12">
        <v>441</v>
      </c>
      <c r="G23" s="1">
        <v>180</v>
      </c>
      <c r="H23" s="1" t="s">
        <v>9</v>
      </c>
      <c r="I23" s="12" t="s">
        <v>63</v>
      </c>
      <c r="J23" s="22">
        <v>35730</v>
      </c>
      <c r="K23" s="23" t="s">
        <v>68</v>
      </c>
      <c r="L23" s="1" t="s">
        <v>53</v>
      </c>
      <c r="M23" s="12" t="s">
        <v>19</v>
      </c>
      <c r="N23" s="60">
        <v>6093.1160000000009</v>
      </c>
      <c r="O23" s="12" t="s">
        <v>54</v>
      </c>
    </row>
    <row r="24" spans="1:15" ht="30.6">
      <c r="A24" s="12" t="s">
        <v>47</v>
      </c>
      <c r="B24" s="14">
        <v>44013</v>
      </c>
      <c r="C24" s="12">
        <v>11</v>
      </c>
      <c r="D24" s="12" t="s">
        <v>13</v>
      </c>
      <c r="E24" s="12" t="s">
        <v>13</v>
      </c>
      <c r="F24" s="12">
        <v>441</v>
      </c>
      <c r="G24" s="1">
        <v>180</v>
      </c>
      <c r="H24" s="1" t="s">
        <v>9</v>
      </c>
      <c r="I24" s="12" t="s">
        <v>63</v>
      </c>
      <c r="J24" s="22">
        <v>35560</v>
      </c>
      <c r="K24" s="23" t="s">
        <v>69</v>
      </c>
      <c r="L24" s="1" t="s">
        <v>53</v>
      </c>
      <c r="M24" s="12" t="s">
        <v>19</v>
      </c>
      <c r="N24" s="60">
        <v>12886.960000000001</v>
      </c>
      <c r="O24" s="12" t="s">
        <v>54</v>
      </c>
    </row>
    <row r="25" spans="1:15" ht="40.799999999999997">
      <c r="A25" s="12" t="s">
        <v>47</v>
      </c>
      <c r="B25" s="14">
        <v>44013</v>
      </c>
      <c r="C25" s="12">
        <v>11</v>
      </c>
      <c r="D25" s="12" t="s">
        <v>13</v>
      </c>
      <c r="E25" s="12" t="s">
        <v>13</v>
      </c>
      <c r="F25" s="12">
        <v>441</v>
      </c>
      <c r="G25" s="1">
        <v>180</v>
      </c>
      <c r="H25" s="1" t="s">
        <v>9</v>
      </c>
      <c r="I25" s="12" t="s">
        <v>63</v>
      </c>
      <c r="J25" s="22">
        <v>35240</v>
      </c>
      <c r="K25" s="23" t="s">
        <v>70</v>
      </c>
      <c r="L25" s="1" t="s">
        <v>53</v>
      </c>
      <c r="M25" s="12" t="s">
        <v>19</v>
      </c>
      <c r="N25" s="60">
        <v>29834.741999999998</v>
      </c>
      <c r="O25" s="12" t="s">
        <v>54</v>
      </c>
    </row>
    <row r="26" spans="1:15" ht="40.799999999999997">
      <c r="A26" s="12" t="s">
        <v>47</v>
      </c>
      <c r="B26" s="14">
        <v>44013</v>
      </c>
      <c r="C26" s="12">
        <v>11</v>
      </c>
      <c r="D26" s="12" t="s">
        <v>13</v>
      </c>
      <c r="E26" s="12" t="s">
        <v>13</v>
      </c>
      <c r="F26" s="12">
        <v>441</v>
      </c>
      <c r="G26" s="1">
        <v>180</v>
      </c>
      <c r="H26" s="1" t="s">
        <v>9</v>
      </c>
      <c r="I26" s="12" t="s">
        <v>63</v>
      </c>
      <c r="J26" s="22">
        <v>35290</v>
      </c>
      <c r="K26" s="23" t="s">
        <v>71</v>
      </c>
      <c r="L26" s="1" t="s">
        <v>53</v>
      </c>
      <c r="M26" s="12" t="s">
        <v>19</v>
      </c>
      <c r="N26" s="60">
        <v>5822.2340000000004</v>
      </c>
      <c r="O26" s="12" t="s">
        <v>54</v>
      </c>
    </row>
    <row r="27" spans="1:15" ht="30.6">
      <c r="A27" s="12" t="s">
        <v>47</v>
      </c>
      <c r="B27" s="14">
        <v>44013</v>
      </c>
      <c r="C27" s="12">
        <v>11</v>
      </c>
      <c r="D27" s="12" t="s">
        <v>13</v>
      </c>
      <c r="E27" s="12" t="s">
        <v>13</v>
      </c>
      <c r="F27" s="12">
        <v>441</v>
      </c>
      <c r="G27" s="1">
        <v>180</v>
      </c>
      <c r="H27" s="1" t="s">
        <v>9</v>
      </c>
      <c r="I27" s="12" t="s">
        <v>63</v>
      </c>
      <c r="J27" s="22">
        <v>35137</v>
      </c>
      <c r="K27" s="23" t="s">
        <v>72</v>
      </c>
      <c r="L27" s="1" t="s">
        <v>53</v>
      </c>
      <c r="M27" s="12" t="s">
        <v>19</v>
      </c>
      <c r="N27" s="60">
        <v>24200</v>
      </c>
      <c r="O27" s="12" t="s">
        <v>54</v>
      </c>
    </row>
    <row r="28" spans="1:15" ht="20.399999999999999">
      <c r="A28" s="12" t="s">
        <v>47</v>
      </c>
      <c r="B28" s="14">
        <v>44013</v>
      </c>
      <c r="C28" s="12">
        <v>11</v>
      </c>
      <c r="D28" s="12" t="s">
        <v>13</v>
      </c>
      <c r="E28" s="12" t="s">
        <v>13</v>
      </c>
      <c r="F28" s="12">
        <v>441</v>
      </c>
      <c r="G28" s="1">
        <v>180</v>
      </c>
      <c r="H28" s="1" t="s">
        <v>9</v>
      </c>
      <c r="I28" s="12" t="s">
        <v>73</v>
      </c>
      <c r="J28" s="22">
        <v>56150</v>
      </c>
      <c r="K28" s="23" t="s">
        <v>74</v>
      </c>
      <c r="L28" s="1" t="s">
        <v>53</v>
      </c>
      <c r="M28" s="12" t="s">
        <v>19</v>
      </c>
      <c r="N28" s="60">
        <v>49862.8</v>
      </c>
      <c r="O28" s="12" t="s">
        <v>54</v>
      </c>
    </row>
    <row r="29" spans="1:15" ht="30.6">
      <c r="A29" s="12" t="s">
        <v>47</v>
      </c>
      <c r="B29" s="14">
        <v>44013</v>
      </c>
      <c r="C29" s="12">
        <v>11</v>
      </c>
      <c r="D29" s="12" t="s">
        <v>13</v>
      </c>
      <c r="E29" s="12" t="s">
        <v>13</v>
      </c>
      <c r="F29" s="12">
        <v>441</v>
      </c>
      <c r="G29" s="1">
        <v>180</v>
      </c>
      <c r="H29" s="1" t="s">
        <v>9</v>
      </c>
      <c r="I29" s="12" t="s">
        <v>73</v>
      </c>
      <c r="J29" s="22">
        <v>56800</v>
      </c>
      <c r="K29" s="23" t="s">
        <v>75</v>
      </c>
      <c r="L29" s="1" t="s">
        <v>53</v>
      </c>
      <c r="M29" s="12" t="s">
        <v>19</v>
      </c>
      <c r="N29" s="60">
        <v>59617.280000000006</v>
      </c>
      <c r="O29" s="12" t="s">
        <v>54</v>
      </c>
    </row>
    <row r="30" spans="1:15" ht="20.399999999999999">
      <c r="A30" s="12" t="s">
        <v>47</v>
      </c>
      <c r="B30" s="14">
        <v>44013</v>
      </c>
      <c r="C30" s="12">
        <v>11</v>
      </c>
      <c r="D30" s="12" t="s">
        <v>13</v>
      </c>
      <c r="E30" s="12" t="s">
        <v>13</v>
      </c>
      <c r="F30" s="12">
        <v>763</v>
      </c>
      <c r="G30" s="1">
        <v>180</v>
      </c>
      <c r="H30" s="1" t="s">
        <v>9</v>
      </c>
      <c r="I30" s="12" t="str">
        <f>LEFT(J30,2)</f>
        <v>22</v>
      </c>
      <c r="J30" s="22">
        <v>22002</v>
      </c>
      <c r="K30" s="22" t="s">
        <v>52</v>
      </c>
      <c r="L30" s="1" t="s">
        <v>76</v>
      </c>
      <c r="M30" s="12" t="s">
        <v>19</v>
      </c>
      <c r="N30" s="61">
        <v>17774.83307392996</v>
      </c>
      <c r="O30" s="12" t="s">
        <v>54</v>
      </c>
    </row>
    <row r="31" spans="1:15" ht="20.399999999999999">
      <c r="A31" s="12" t="s">
        <v>47</v>
      </c>
      <c r="B31" s="14">
        <v>44013</v>
      </c>
      <c r="C31" s="12">
        <v>11</v>
      </c>
      <c r="D31" s="12" t="s">
        <v>13</v>
      </c>
      <c r="E31" s="12" t="s">
        <v>13</v>
      </c>
      <c r="F31" s="12">
        <v>763</v>
      </c>
      <c r="G31" s="1">
        <v>180</v>
      </c>
      <c r="H31" s="1" t="s">
        <v>9</v>
      </c>
      <c r="I31" s="12" t="str">
        <f t="shared" ref="I31:I56" si="1">LEFT(J31,2)</f>
        <v>22</v>
      </c>
      <c r="J31" s="22">
        <v>22400</v>
      </c>
      <c r="K31" s="22" t="s">
        <v>55</v>
      </c>
      <c r="L31" s="1" t="s">
        <v>76</v>
      </c>
      <c r="M31" s="12" t="s">
        <v>19</v>
      </c>
      <c r="N31" s="61">
        <v>28938.860630338091</v>
      </c>
      <c r="O31" s="12" t="s">
        <v>54</v>
      </c>
    </row>
    <row r="32" spans="1:15" ht="30.6">
      <c r="A32" s="12" t="s">
        <v>47</v>
      </c>
      <c r="B32" s="14">
        <v>44013</v>
      </c>
      <c r="C32" s="12">
        <v>11</v>
      </c>
      <c r="D32" s="12" t="s">
        <v>13</v>
      </c>
      <c r="E32" s="12" t="s">
        <v>13</v>
      </c>
      <c r="F32" s="12">
        <v>763</v>
      </c>
      <c r="G32" s="1">
        <v>180</v>
      </c>
      <c r="H32" s="1" t="s">
        <v>9</v>
      </c>
      <c r="I32" s="12" t="str">
        <f t="shared" si="1"/>
        <v>22</v>
      </c>
      <c r="J32" s="22">
        <v>22600</v>
      </c>
      <c r="K32" s="22" t="s">
        <v>56</v>
      </c>
      <c r="L32" s="1" t="s">
        <v>76</v>
      </c>
      <c r="M32" s="12" t="s">
        <v>19</v>
      </c>
      <c r="N32" s="61">
        <v>30555.027999999998</v>
      </c>
      <c r="O32" s="12" t="s">
        <v>54</v>
      </c>
    </row>
    <row r="33" spans="1:15" ht="20.399999999999999">
      <c r="A33" s="12" t="s">
        <v>47</v>
      </c>
      <c r="B33" s="14">
        <v>44013</v>
      </c>
      <c r="C33" s="12">
        <v>11</v>
      </c>
      <c r="D33" s="12" t="s">
        <v>13</v>
      </c>
      <c r="E33" s="12" t="s">
        <v>13</v>
      </c>
      <c r="F33" s="12">
        <v>763</v>
      </c>
      <c r="G33" s="1">
        <v>180</v>
      </c>
      <c r="H33" s="1" t="s">
        <v>9</v>
      </c>
      <c r="I33" s="12" t="str">
        <f t="shared" si="1"/>
        <v>22</v>
      </c>
      <c r="J33" s="22">
        <v>22100</v>
      </c>
      <c r="K33" s="22" t="s">
        <v>57</v>
      </c>
      <c r="L33" s="1" t="s">
        <v>76</v>
      </c>
      <c r="M33" s="12" t="s">
        <v>19</v>
      </c>
      <c r="N33" s="61">
        <v>92497.47941692594</v>
      </c>
      <c r="O33" s="12" t="s">
        <v>54</v>
      </c>
    </row>
    <row r="34" spans="1:15" ht="30.6">
      <c r="A34" s="12" t="s">
        <v>47</v>
      </c>
      <c r="B34" s="14">
        <v>44013</v>
      </c>
      <c r="C34" s="12">
        <v>11</v>
      </c>
      <c r="D34" s="12" t="s">
        <v>13</v>
      </c>
      <c r="E34" s="12" t="s">
        <v>13</v>
      </c>
      <c r="F34" s="12">
        <v>763</v>
      </c>
      <c r="G34" s="1">
        <v>180</v>
      </c>
      <c r="H34" s="1" t="s">
        <v>9</v>
      </c>
      <c r="I34" s="12" t="str">
        <f t="shared" si="1"/>
        <v>29</v>
      </c>
      <c r="J34" s="22">
        <v>29290</v>
      </c>
      <c r="K34" s="22" t="s">
        <v>77</v>
      </c>
      <c r="L34" s="1" t="s">
        <v>76</v>
      </c>
      <c r="M34" s="12" t="s">
        <v>19</v>
      </c>
      <c r="N34" s="61">
        <v>24209.086649999997</v>
      </c>
      <c r="O34" s="12" t="s">
        <v>54</v>
      </c>
    </row>
    <row r="35" spans="1:15" ht="20.399999999999999">
      <c r="A35" s="12" t="s">
        <v>47</v>
      </c>
      <c r="B35" s="14">
        <v>44013</v>
      </c>
      <c r="C35" s="12">
        <v>11</v>
      </c>
      <c r="D35" s="12" t="s">
        <v>13</v>
      </c>
      <c r="E35" s="12" t="s">
        <v>13</v>
      </c>
      <c r="F35" s="12">
        <v>763</v>
      </c>
      <c r="G35" s="1">
        <v>180</v>
      </c>
      <c r="H35" s="1" t="s">
        <v>9</v>
      </c>
      <c r="I35" s="12" t="str">
        <f t="shared" si="1"/>
        <v>29</v>
      </c>
      <c r="J35" s="22">
        <v>29260</v>
      </c>
      <c r="K35" s="22" t="s">
        <v>59</v>
      </c>
      <c r="L35" s="1" t="s">
        <v>76</v>
      </c>
      <c r="M35" s="12" t="s">
        <v>19</v>
      </c>
      <c r="N35" s="61">
        <v>31598.664999999997</v>
      </c>
      <c r="O35" s="12" t="s">
        <v>54</v>
      </c>
    </row>
    <row r="36" spans="1:15" ht="20.399999999999999">
      <c r="A36" s="12" t="s">
        <v>47</v>
      </c>
      <c r="B36" s="14">
        <v>44013</v>
      </c>
      <c r="C36" s="12">
        <v>11</v>
      </c>
      <c r="D36" s="12" t="s">
        <v>13</v>
      </c>
      <c r="E36" s="12" t="s">
        <v>13</v>
      </c>
      <c r="F36" s="12">
        <v>763</v>
      </c>
      <c r="G36" s="1">
        <v>180</v>
      </c>
      <c r="H36" s="1" t="s">
        <v>9</v>
      </c>
      <c r="I36" s="12" t="str">
        <f t="shared" si="1"/>
        <v>29</v>
      </c>
      <c r="J36" s="22">
        <v>29420</v>
      </c>
      <c r="K36" s="22" t="s">
        <v>60</v>
      </c>
      <c r="L36" s="1" t="s">
        <v>76</v>
      </c>
      <c r="M36" s="12" t="s">
        <v>19</v>
      </c>
      <c r="N36" s="61">
        <v>17652.853609999995</v>
      </c>
      <c r="O36" s="12" t="s">
        <v>54</v>
      </c>
    </row>
    <row r="37" spans="1:15" ht="20.399999999999999">
      <c r="A37" s="12" t="s">
        <v>47</v>
      </c>
      <c r="B37" s="14">
        <v>44013</v>
      </c>
      <c r="C37" s="12">
        <v>11</v>
      </c>
      <c r="D37" s="12" t="s">
        <v>13</v>
      </c>
      <c r="E37" s="12" t="s">
        <v>13</v>
      </c>
      <c r="F37" s="12">
        <v>763</v>
      </c>
      <c r="G37" s="1">
        <v>180</v>
      </c>
      <c r="H37" s="1" t="s">
        <v>9</v>
      </c>
      <c r="I37" s="12" t="str">
        <f t="shared" si="1"/>
        <v>29</v>
      </c>
      <c r="J37" s="22">
        <v>29679</v>
      </c>
      <c r="K37" s="22" t="s">
        <v>61</v>
      </c>
      <c r="L37" s="1" t="s">
        <v>76</v>
      </c>
      <c r="M37" s="12" t="s">
        <v>19</v>
      </c>
      <c r="N37" s="61">
        <v>12518.186799999998</v>
      </c>
      <c r="O37" s="12" t="s">
        <v>54</v>
      </c>
    </row>
    <row r="38" spans="1:15" ht="30.6">
      <c r="A38" s="12" t="s">
        <v>47</v>
      </c>
      <c r="B38" s="14">
        <v>44013</v>
      </c>
      <c r="C38" s="12">
        <v>11</v>
      </c>
      <c r="D38" s="12" t="s">
        <v>13</v>
      </c>
      <c r="E38" s="12" t="s">
        <v>13</v>
      </c>
      <c r="F38" s="12">
        <v>763</v>
      </c>
      <c r="G38" s="1">
        <v>180</v>
      </c>
      <c r="H38" s="1" t="s">
        <v>9</v>
      </c>
      <c r="I38" s="12" t="str">
        <f t="shared" si="1"/>
        <v>29</v>
      </c>
      <c r="J38" s="22">
        <v>29260</v>
      </c>
      <c r="K38" s="22" t="s">
        <v>62</v>
      </c>
      <c r="L38" s="1" t="s">
        <v>76</v>
      </c>
      <c r="M38" s="12" t="s">
        <v>19</v>
      </c>
      <c r="N38" s="61">
        <v>10291.119999999999</v>
      </c>
      <c r="O38" s="12" t="s">
        <v>54</v>
      </c>
    </row>
    <row r="39" spans="1:15" ht="20.399999999999999">
      <c r="A39" s="12" t="s">
        <v>47</v>
      </c>
      <c r="B39" s="14">
        <v>44013</v>
      </c>
      <c r="C39" s="12">
        <v>11</v>
      </c>
      <c r="D39" s="12" t="s">
        <v>13</v>
      </c>
      <c r="E39" s="12" t="s">
        <v>13</v>
      </c>
      <c r="F39" s="12">
        <v>763</v>
      </c>
      <c r="G39" s="1">
        <v>180</v>
      </c>
      <c r="H39" s="1" t="s">
        <v>9</v>
      </c>
      <c r="I39" s="12" t="str">
        <f t="shared" si="1"/>
        <v>35</v>
      </c>
      <c r="J39" s="22">
        <v>35044</v>
      </c>
      <c r="K39" s="22" t="s">
        <v>64</v>
      </c>
      <c r="L39" s="1" t="s">
        <v>76</v>
      </c>
      <c r="M39" s="12" t="s">
        <v>19</v>
      </c>
      <c r="N39" s="61">
        <v>4920.8529999999992</v>
      </c>
      <c r="O39" s="12" t="s">
        <v>54</v>
      </c>
    </row>
    <row r="40" spans="1:15" ht="40.799999999999997">
      <c r="A40" s="12" t="s">
        <v>47</v>
      </c>
      <c r="B40" s="14">
        <v>44013</v>
      </c>
      <c r="C40" s="12">
        <v>11</v>
      </c>
      <c r="D40" s="12" t="s">
        <v>13</v>
      </c>
      <c r="E40" s="12" t="s">
        <v>13</v>
      </c>
      <c r="F40" s="12">
        <v>763</v>
      </c>
      <c r="G40" s="1">
        <v>180</v>
      </c>
      <c r="H40" s="1" t="s">
        <v>9</v>
      </c>
      <c r="I40" s="12" t="str">
        <f t="shared" si="1"/>
        <v>35</v>
      </c>
      <c r="J40" s="22">
        <v>35410</v>
      </c>
      <c r="K40" s="22" t="s">
        <v>66</v>
      </c>
      <c r="L40" s="1" t="s">
        <v>76</v>
      </c>
      <c r="M40" s="12" t="s">
        <v>19</v>
      </c>
      <c r="N40" s="61">
        <v>23590</v>
      </c>
      <c r="O40" s="12" t="s">
        <v>54</v>
      </c>
    </row>
    <row r="41" spans="1:15" ht="30.6">
      <c r="A41" s="12" t="s">
        <v>47</v>
      </c>
      <c r="B41" s="14">
        <v>44013</v>
      </c>
      <c r="C41" s="12">
        <v>11</v>
      </c>
      <c r="D41" s="12" t="s">
        <v>13</v>
      </c>
      <c r="E41" s="12" t="s">
        <v>13</v>
      </c>
      <c r="F41" s="12">
        <v>763</v>
      </c>
      <c r="G41" s="1">
        <v>180</v>
      </c>
      <c r="H41" s="1" t="s">
        <v>9</v>
      </c>
      <c r="I41" s="12" t="str">
        <f t="shared" si="1"/>
        <v>35</v>
      </c>
      <c r="J41" s="22">
        <v>35500</v>
      </c>
      <c r="K41" s="22" t="s">
        <v>67</v>
      </c>
      <c r="L41" s="1" t="s">
        <v>76</v>
      </c>
      <c r="M41" s="12" t="s">
        <v>19</v>
      </c>
      <c r="N41" s="61">
        <v>12038.4061</v>
      </c>
      <c r="O41" s="12" t="s">
        <v>54</v>
      </c>
    </row>
    <row r="42" spans="1:15" ht="30.6">
      <c r="A42" s="12" t="s">
        <v>47</v>
      </c>
      <c r="B42" s="14">
        <v>44013</v>
      </c>
      <c r="C42" s="12">
        <v>11</v>
      </c>
      <c r="D42" s="12" t="s">
        <v>13</v>
      </c>
      <c r="E42" s="12" t="s">
        <v>13</v>
      </c>
      <c r="F42" s="12">
        <v>763</v>
      </c>
      <c r="G42" s="1">
        <v>180</v>
      </c>
      <c r="H42" s="1" t="s">
        <v>9</v>
      </c>
      <c r="I42" s="12" t="str">
        <f t="shared" si="1"/>
        <v>35</v>
      </c>
      <c r="J42" s="22">
        <v>35470</v>
      </c>
      <c r="K42" s="22" t="s">
        <v>78</v>
      </c>
      <c r="L42" s="1" t="s">
        <v>76</v>
      </c>
      <c r="M42" s="12" t="s">
        <v>19</v>
      </c>
      <c r="N42" s="61">
        <v>10026.120369999999</v>
      </c>
      <c r="O42" s="12" t="s">
        <v>54</v>
      </c>
    </row>
    <row r="43" spans="1:15" ht="30.6">
      <c r="A43" s="12" t="s">
        <v>47</v>
      </c>
      <c r="B43" s="14">
        <v>44013</v>
      </c>
      <c r="C43" s="12">
        <v>11</v>
      </c>
      <c r="D43" s="12" t="s">
        <v>13</v>
      </c>
      <c r="E43" s="12" t="s">
        <v>13</v>
      </c>
      <c r="F43" s="12">
        <v>763</v>
      </c>
      <c r="G43" s="1">
        <v>180</v>
      </c>
      <c r="H43" s="1" t="s">
        <v>9</v>
      </c>
      <c r="I43" s="12" t="str">
        <f t="shared" si="1"/>
        <v>35</v>
      </c>
      <c r="J43" s="22">
        <v>35730</v>
      </c>
      <c r="K43" s="22" t="s">
        <v>68</v>
      </c>
      <c r="L43" s="1" t="s">
        <v>76</v>
      </c>
      <c r="M43" s="12" t="s">
        <v>19</v>
      </c>
      <c r="N43" s="61">
        <v>5336.5313399999986</v>
      </c>
      <c r="O43" s="12" t="s">
        <v>54</v>
      </c>
    </row>
    <row r="44" spans="1:15" ht="30.6">
      <c r="A44" s="12" t="s">
        <v>47</v>
      </c>
      <c r="B44" s="14">
        <v>44013</v>
      </c>
      <c r="C44" s="12">
        <v>11</v>
      </c>
      <c r="D44" s="12" t="s">
        <v>13</v>
      </c>
      <c r="E44" s="12" t="s">
        <v>13</v>
      </c>
      <c r="F44" s="12">
        <v>763</v>
      </c>
      <c r="G44" s="1">
        <v>180</v>
      </c>
      <c r="H44" s="1" t="s">
        <v>9</v>
      </c>
      <c r="I44" s="12" t="str">
        <f t="shared" si="1"/>
        <v>35</v>
      </c>
      <c r="J44" s="22">
        <v>35560</v>
      </c>
      <c r="K44" s="22" t="s">
        <v>69</v>
      </c>
      <c r="L44" s="1" t="s">
        <v>76</v>
      </c>
      <c r="M44" s="12" t="s">
        <v>19</v>
      </c>
      <c r="N44" s="61">
        <v>11353.174769999998</v>
      </c>
      <c r="O44" s="12" t="s">
        <v>54</v>
      </c>
    </row>
    <row r="45" spans="1:15" ht="40.799999999999997">
      <c r="A45" s="12" t="s">
        <v>47</v>
      </c>
      <c r="B45" s="14">
        <v>44013</v>
      </c>
      <c r="C45" s="12">
        <v>11</v>
      </c>
      <c r="D45" s="12" t="s">
        <v>13</v>
      </c>
      <c r="E45" s="12" t="s">
        <v>13</v>
      </c>
      <c r="F45" s="12">
        <v>763</v>
      </c>
      <c r="G45" s="1">
        <v>180</v>
      </c>
      <c r="H45" s="1" t="s">
        <v>9</v>
      </c>
      <c r="I45" s="12" t="str">
        <f t="shared" si="1"/>
        <v>35</v>
      </c>
      <c r="J45" s="22">
        <v>35240</v>
      </c>
      <c r="K45" s="22" t="s">
        <v>70</v>
      </c>
      <c r="L45" s="1" t="s">
        <v>76</v>
      </c>
      <c r="M45" s="12" t="s">
        <v>19</v>
      </c>
      <c r="N45" s="61">
        <v>9913.2075700000005</v>
      </c>
      <c r="O45" s="12" t="s">
        <v>54</v>
      </c>
    </row>
    <row r="46" spans="1:15" ht="40.799999999999997">
      <c r="A46" s="12" t="s">
        <v>47</v>
      </c>
      <c r="B46" s="14">
        <v>44013</v>
      </c>
      <c r="C46" s="12">
        <v>11</v>
      </c>
      <c r="D46" s="12" t="s">
        <v>13</v>
      </c>
      <c r="E46" s="12" t="s">
        <v>13</v>
      </c>
      <c r="F46" s="12">
        <v>763</v>
      </c>
      <c r="G46" s="1">
        <v>180</v>
      </c>
      <c r="H46" s="1" t="s">
        <v>9</v>
      </c>
      <c r="I46" s="12" t="str">
        <f t="shared" si="1"/>
        <v>35</v>
      </c>
      <c r="J46" s="22">
        <v>35290</v>
      </c>
      <c r="K46" s="22" t="s">
        <v>71</v>
      </c>
      <c r="L46" s="1" t="s">
        <v>76</v>
      </c>
      <c r="M46" s="12" t="s">
        <v>19</v>
      </c>
      <c r="N46" s="61">
        <v>6987.7954999999993</v>
      </c>
      <c r="O46" s="12" t="s">
        <v>54</v>
      </c>
    </row>
    <row r="47" spans="1:15" ht="30.6">
      <c r="A47" s="12" t="s">
        <v>47</v>
      </c>
      <c r="B47" s="14">
        <v>44013</v>
      </c>
      <c r="C47" s="12">
        <v>11</v>
      </c>
      <c r="D47" s="12" t="s">
        <v>13</v>
      </c>
      <c r="E47" s="12" t="s">
        <v>13</v>
      </c>
      <c r="F47" s="12">
        <v>763</v>
      </c>
      <c r="G47" s="1">
        <v>180</v>
      </c>
      <c r="H47" s="1" t="s">
        <v>9</v>
      </c>
      <c r="I47" s="12" t="str">
        <f t="shared" si="1"/>
        <v>35</v>
      </c>
      <c r="J47" s="22">
        <v>35520</v>
      </c>
      <c r="K47" s="22" t="s">
        <v>79</v>
      </c>
      <c r="L47" s="1" t="s">
        <v>76</v>
      </c>
      <c r="M47" s="12" t="s">
        <v>19</v>
      </c>
      <c r="N47" s="61">
        <v>2487.69731</v>
      </c>
      <c r="O47" s="12" t="s">
        <v>54</v>
      </c>
    </row>
    <row r="48" spans="1:15" ht="30.6">
      <c r="A48" s="12" t="s">
        <v>47</v>
      </c>
      <c r="B48" s="14">
        <v>44013</v>
      </c>
      <c r="C48" s="12">
        <v>11</v>
      </c>
      <c r="D48" s="12" t="s">
        <v>13</v>
      </c>
      <c r="E48" s="12" t="s">
        <v>13</v>
      </c>
      <c r="F48" s="12">
        <v>763</v>
      </c>
      <c r="G48" s="1">
        <v>180</v>
      </c>
      <c r="H48" s="1" t="s">
        <v>9</v>
      </c>
      <c r="I48" s="12" t="str">
        <f t="shared" si="1"/>
        <v>35</v>
      </c>
      <c r="J48" s="22">
        <v>35137</v>
      </c>
      <c r="K48" s="22" t="s">
        <v>72</v>
      </c>
      <c r="L48" s="1" t="s">
        <v>76</v>
      </c>
      <c r="M48" s="12" t="s">
        <v>19</v>
      </c>
      <c r="N48" s="61">
        <v>13160</v>
      </c>
      <c r="O48" s="12" t="s">
        <v>54</v>
      </c>
    </row>
    <row r="49" spans="1:15" ht="20.399999999999999">
      <c r="A49" s="12" t="s">
        <v>47</v>
      </c>
      <c r="B49" s="14">
        <v>44013</v>
      </c>
      <c r="C49" s="12">
        <v>11</v>
      </c>
      <c r="D49" s="12" t="s">
        <v>13</v>
      </c>
      <c r="E49" s="12" t="s">
        <v>13</v>
      </c>
      <c r="F49" s="12">
        <v>763</v>
      </c>
      <c r="G49" s="1">
        <v>180</v>
      </c>
      <c r="H49" s="1" t="s">
        <v>9</v>
      </c>
      <c r="I49" s="12" t="str">
        <f t="shared" si="1"/>
        <v>56</v>
      </c>
      <c r="J49" s="22">
        <v>56150</v>
      </c>
      <c r="K49" s="22" t="s">
        <v>74</v>
      </c>
      <c r="L49" s="1" t="s">
        <v>76</v>
      </c>
      <c r="M49" s="12" t="s">
        <v>19</v>
      </c>
      <c r="N49" s="61">
        <v>47458.887000000002</v>
      </c>
      <c r="O49" s="12" t="s">
        <v>54</v>
      </c>
    </row>
    <row r="50" spans="1:15" ht="30.6">
      <c r="A50" s="12" t="s">
        <v>47</v>
      </c>
      <c r="B50" s="14">
        <v>44013</v>
      </c>
      <c r="C50" s="12">
        <v>11</v>
      </c>
      <c r="D50" s="12" t="s">
        <v>13</v>
      </c>
      <c r="E50" s="12" t="s">
        <v>13</v>
      </c>
      <c r="F50" s="12">
        <v>763</v>
      </c>
      <c r="G50" s="1">
        <v>180</v>
      </c>
      <c r="H50" s="1" t="s">
        <v>9</v>
      </c>
      <c r="I50" s="12" t="str">
        <f t="shared" si="1"/>
        <v>56</v>
      </c>
      <c r="J50" s="22">
        <v>56800</v>
      </c>
      <c r="K50" s="22" t="s">
        <v>75</v>
      </c>
      <c r="L50" s="1" t="s">
        <v>76</v>
      </c>
      <c r="M50" s="12" t="s">
        <v>19</v>
      </c>
      <c r="N50" s="61">
        <v>17501.296469999997</v>
      </c>
      <c r="O50" s="12" t="s">
        <v>54</v>
      </c>
    </row>
    <row r="51" spans="1:15" ht="20.399999999999999">
      <c r="A51" s="12" t="s">
        <v>47</v>
      </c>
      <c r="B51" s="14">
        <v>44013</v>
      </c>
      <c r="C51" s="12">
        <v>11</v>
      </c>
      <c r="D51" s="1" t="s">
        <v>80</v>
      </c>
      <c r="E51" s="1" t="s">
        <v>20</v>
      </c>
      <c r="F51" s="12">
        <v>413</v>
      </c>
      <c r="G51" s="12">
        <v>180</v>
      </c>
      <c r="H51" s="1" t="s">
        <v>9</v>
      </c>
      <c r="I51" s="12" t="str">
        <f t="shared" si="1"/>
        <v>86</v>
      </c>
      <c r="J51" s="12">
        <v>86256</v>
      </c>
      <c r="K51" s="12" t="s">
        <v>81</v>
      </c>
      <c r="L51" s="1" t="s">
        <v>82</v>
      </c>
      <c r="M51" s="12" t="s">
        <v>19</v>
      </c>
      <c r="N51" s="61">
        <v>8000</v>
      </c>
      <c r="O51" s="12" t="s">
        <v>34</v>
      </c>
    </row>
    <row r="52" spans="1:15" ht="20.399999999999999">
      <c r="A52" s="12" t="s">
        <v>47</v>
      </c>
      <c r="B52" s="14">
        <v>44013</v>
      </c>
      <c r="C52" s="12">
        <v>11</v>
      </c>
      <c r="D52" s="1" t="s">
        <v>80</v>
      </c>
      <c r="E52" s="1" t="s">
        <v>20</v>
      </c>
      <c r="F52" s="12">
        <v>413</v>
      </c>
      <c r="G52" s="12">
        <v>180</v>
      </c>
      <c r="H52" s="1" t="s">
        <v>9</v>
      </c>
      <c r="I52" s="12" t="str">
        <f t="shared" si="1"/>
        <v>86</v>
      </c>
      <c r="J52" s="12">
        <v>86281</v>
      </c>
      <c r="K52" s="12" t="s">
        <v>83</v>
      </c>
      <c r="L52" s="1" t="s">
        <v>84</v>
      </c>
      <c r="M52" s="12" t="s">
        <v>19</v>
      </c>
      <c r="N52" s="61">
        <v>2500</v>
      </c>
      <c r="O52" s="12" t="s">
        <v>34</v>
      </c>
    </row>
    <row r="53" spans="1:15" ht="20.399999999999999">
      <c r="A53" s="12" t="s">
        <v>47</v>
      </c>
      <c r="B53" s="14">
        <v>44013</v>
      </c>
      <c r="C53" s="12">
        <v>11</v>
      </c>
      <c r="D53" s="1" t="s">
        <v>80</v>
      </c>
      <c r="E53" s="1" t="s">
        <v>20</v>
      </c>
      <c r="F53" s="12">
        <v>413</v>
      </c>
      <c r="G53" s="12">
        <v>180</v>
      </c>
      <c r="H53" s="1" t="s">
        <v>9</v>
      </c>
      <c r="I53" s="12" t="str">
        <f t="shared" si="1"/>
        <v>86</v>
      </c>
      <c r="J53" s="12">
        <v>86039</v>
      </c>
      <c r="K53" s="12" t="s">
        <v>85</v>
      </c>
      <c r="L53" s="1" t="s">
        <v>86</v>
      </c>
      <c r="M53" s="12" t="s">
        <v>19</v>
      </c>
      <c r="N53" s="61">
        <v>5880</v>
      </c>
      <c r="O53" s="12" t="s">
        <v>34</v>
      </c>
    </row>
    <row r="54" spans="1:15" ht="20.399999999999999">
      <c r="A54" s="12" t="s">
        <v>47</v>
      </c>
      <c r="B54" s="14">
        <v>44013</v>
      </c>
      <c r="C54" s="12">
        <v>11</v>
      </c>
      <c r="D54" s="1" t="s">
        <v>80</v>
      </c>
      <c r="E54" s="1" t="s">
        <v>20</v>
      </c>
      <c r="F54" s="12">
        <v>413</v>
      </c>
      <c r="G54" s="12">
        <v>180</v>
      </c>
      <c r="H54" s="1" t="s">
        <v>9</v>
      </c>
      <c r="I54" s="12" t="str">
        <f t="shared" si="1"/>
        <v>79</v>
      </c>
      <c r="J54" s="12">
        <v>79170</v>
      </c>
      <c r="K54" s="12" t="s">
        <v>87</v>
      </c>
      <c r="L54" s="1" t="s">
        <v>88</v>
      </c>
      <c r="M54" s="12" t="s">
        <v>19</v>
      </c>
      <c r="N54" s="61">
        <v>7659</v>
      </c>
      <c r="O54" s="12" t="s">
        <v>34</v>
      </c>
    </row>
    <row r="55" spans="1:15" ht="20.399999999999999">
      <c r="A55" s="12" t="s">
        <v>47</v>
      </c>
      <c r="B55" s="14">
        <v>44013</v>
      </c>
      <c r="C55" s="12">
        <v>11</v>
      </c>
      <c r="D55" s="1" t="s">
        <v>80</v>
      </c>
      <c r="E55" s="1" t="s">
        <v>20</v>
      </c>
      <c r="F55" s="12">
        <v>413</v>
      </c>
      <c r="G55" s="12">
        <v>180</v>
      </c>
      <c r="H55" s="1" t="s">
        <v>9</v>
      </c>
      <c r="I55" s="12" t="str">
        <f t="shared" si="1"/>
        <v>79</v>
      </c>
      <c r="J55" s="12">
        <v>79196</v>
      </c>
      <c r="K55" s="12" t="s">
        <v>89</v>
      </c>
      <c r="L55" s="1" t="s">
        <v>88</v>
      </c>
      <c r="M55" s="12" t="s">
        <v>19</v>
      </c>
      <c r="N55" s="61">
        <v>30000</v>
      </c>
      <c r="O55" s="12" t="s">
        <v>34</v>
      </c>
    </row>
    <row r="56" spans="1:15" ht="20.399999999999999">
      <c r="A56" s="12" t="s">
        <v>47</v>
      </c>
      <c r="B56" s="14">
        <v>44013</v>
      </c>
      <c r="C56" s="12">
        <v>11</v>
      </c>
      <c r="D56" s="1" t="s">
        <v>80</v>
      </c>
      <c r="E56" s="1" t="s">
        <v>20</v>
      </c>
      <c r="F56" s="12">
        <v>413</v>
      </c>
      <c r="G56" s="12">
        <v>180</v>
      </c>
      <c r="H56" s="1" t="s">
        <v>9</v>
      </c>
      <c r="I56" s="12" t="str">
        <f t="shared" si="1"/>
        <v>79</v>
      </c>
      <c r="J56" s="12">
        <v>79191</v>
      </c>
      <c r="K56" s="12" t="s">
        <v>90</v>
      </c>
      <c r="L56" s="1" t="s">
        <v>91</v>
      </c>
      <c r="M56" s="12" t="s">
        <v>19</v>
      </c>
      <c r="N56" s="61">
        <v>12000</v>
      </c>
      <c r="O56" s="12" t="s">
        <v>34</v>
      </c>
    </row>
    <row r="57" spans="1:15" ht="30.6">
      <c r="A57" s="24" t="s">
        <v>92</v>
      </c>
      <c r="B57" s="25">
        <v>44095</v>
      </c>
      <c r="C57" s="24">
        <v>11</v>
      </c>
      <c r="D57" s="24" t="s">
        <v>22</v>
      </c>
      <c r="E57" s="24" t="s">
        <v>22</v>
      </c>
      <c r="F57" s="24" t="s">
        <v>23</v>
      </c>
      <c r="G57" s="24">
        <v>180</v>
      </c>
      <c r="H57" s="24" t="s">
        <v>9</v>
      </c>
      <c r="I57" s="24">
        <v>49</v>
      </c>
      <c r="J57" s="24">
        <v>49290</v>
      </c>
      <c r="K57" s="24" t="s">
        <v>93</v>
      </c>
      <c r="L57" s="24" t="s">
        <v>94</v>
      </c>
      <c r="M57" s="24" t="s">
        <v>19</v>
      </c>
      <c r="N57" s="62">
        <v>315.13</v>
      </c>
      <c r="O57" s="24" t="s">
        <v>34</v>
      </c>
    </row>
    <row r="58" spans="1:15" ht="20.399999999999999">
      <c r="A58" s="1" t="s">
        <v>92</v>
      </c>
      <c r="B58" s="19">
        <v>44095</v>
      </c>
      <c r="C58" s="1">
        <v>11</v>
      </c>
      <c r="D58" s="1" t="s">
        <v>95</v>
      </c>
      <c r="E58" s="1" t="s">
        <v>29</v>
      </c>
      <c r="F58" s="1" t="s">
        <v>23</v>
      </c>
      <c r="G58" s="1">
        <v>180</v>
      </c>
      <c r="H58" s="1" t="s">
        <v>9</v>
      </c>
      <c r="I58" s="26">
        <v>58</v>
      </c>
      <c r="J58" s="27">
        <v>58350</v>
      </c>
      <c r="K58" s="28" t="s">
        <v>96</v>
      </c>
      <c r="L58" s="28" t="s">
        <v>97</v>
      </c>
      <c r="M58" s="1" t="s">
        <v>19</v>
      </c>
      <c r="N58" s="63">
        <v>3338.88</v>
      </c>
      <c r="O58" s="1" t="s">
        <v>54</v>
      </c>
    </row>
    <row r="59" spans="1:15" ht="20.399999999999999">
      <c r="A59" s="1" t="s">
        <v>92</v>
      </c>
      <c r="B59" s="19">
        <v>44095</v>
      </c>
      <c r="C59" s="1">
        <v>11</v>
      </c>
      <c r="D59" s="1" t="s">
        <v>95</v>
      </c>
      <c r="E59" s="1" t="s">
        <v>29</v>
      </c>
      <c r="F59" s="1" t="s">
        <v>23</v>
      </c>
      <c r="G59" s="1">
        <v>180</v>
      </c>
      <c r="H59" s="1" t="s">
        <v>9</v>
      </c>
      <c r="I59" s="26">
        <v>58</v>
      </c>
      <c r="J59" s="27">
        <v>58220</v>
      </c>
      <c r="K59" s="28" t="s">
        <v>98</v>
      </c>
      <c r="L59" s="28" t="s">
        <v>99</v>
      </c>
      <c r="M59" s="1" t="s">
        <v>19</v>
      </c>
      <c r="N59" s="63">
        <v>9870</v>
      </c>
      <c r="O59" s="1" t="s">
        <v>54</v>
      </c>
    </row>
    <row r="60" spans="1:15" ht="30.6">
      <c r="A60" s="1" t="s">
        <v>92</v>
      </c>
      <c r="B60" s="19">
        <v>44095</v>
      </c>
      <c r="C60" s="1">
        <v>11</v>
      </c>
      <c r="D60" s="1" t="s">
        <v>95</v>
      </c>
      <c r="E60" s="1" t="s">
        <v>29</v>
      </c>
      <c r="F60" s="1" t="s">
        <v>23</v>
      </c>
      <c r="G60" s="1">
        <v>180</v>
      </c>
      <c r="H60" s="1" t="s">
        <v>9</v>
      </c>
      <c r="I60" s="26">
        <v>58</v>
      </c>
      <c r="J60" s="27">
        <v>58350</v>
      </c>
      <c r="K60" s="28" t="s">
        <v>100</v>
      </c>
      <c r="L60" s="28" t="s">
        <v>101</v>
      </c>
      <c r="M60" s="1" t="s">
        <v>19</v>
      </c>
      <c r="N60" s="63">
        <v>13000</v>
      </c>
      <c r="O60" s="12" t="s">
        <v>34</v>
      </c>
    </row>
    <row r="61" spans="1:15" ht="20.399999999999999">
      <c r="A61" s="1" t="s">
        <v>92</v>
      </c>
      <c r="B61" s="19">
        <v>44095</v>
      </c>
      <c r="C61" s="1">
        <v>11</v>
      </c>
      <c r="D61" s="1" t="s">
        <v>95</v>
      </c>
      <c r="E61" s="1" t="s">
        <v>29</v>
      </c>
      <c r="F61" s="1" t="s">
        <v>23</v>
      </c>
      <c r="G61" s="1">
        <v>180</v>
      </c>
      <c r="H61" s="1" t="s">
        <v>9</v>
      </c>
      <c r="I61" s="26" t="s">
        <v>102</v>
      </c>
      <c r="J61" s="27">
        <v>58440</v>
      </c>
      <c r="K61" s="28" t="s">
        <v>103</v>
      </c>
      <c r="L61" s="28" t="s">
        <v>104</v>
      </c>
      <c r="M61" s="1" t="s">
        <v>19</v>
      </c>
      <c r="N61" s="63">
        <v>8225</v>
      </c>
      <c r="O61" s="1" t="s">
        <v>54</v>
      </c>
    </row>
    <row r="62" spans="1:15" ht="20.399999999999999">
      <c r="A62" s="1" t="s">
        <v>92</v>
      </c>
      <c r="B62" s="19">
        <v>44095</v>
      </c>
      <c r="C62" s="1">
        <v>11</v>
      </c>
      <c r="D62" s="1" t="s">
        <v>95</v>
      </c>
      <c r="E62" s="1" t="s">
        <v>29</v>
      </c>
      <c r="F62" s="1" t="s">
        <v>23</v>
      </c>
      <c r="G62" s="1">
        <v>180</v>
      </c>
      <c r="H62" s="1" t="s">
        <v>9</v>
      </c>
      <c r="I62" s="26">
        <v>58</v>
      </c>
      <c r="J62" s="27">
        <v>58220</v>
      </c>
      <c r="K62" s="28" t="s">
        <v>105</v>
      </c>
      <c r="L62" s="28" t="s">
        <v>106</v>
      </c>
      <c r="M62" s="1" t="s">
        <v>19</v>
      </c>
      <c r="N62" s="63">
        <v>5527.2</v>
      </c>
      <c r="O62" s="1" t="s">
        <v>54</v>
      </c>
    </row>
    <row r="63" spans="1:15" ht="20.399999999999999">
      <c r="A63" s="1" t="s">
        <v>92</v>
      </c>
      <c r="B63" s="19">
        <v>44095</v>
      </c>
      <c r="C63" s="1">
        <v>11</v>
      </c>
      <c r="D63" s="1" t="s">
        <v>95</v>
      </c>
      <c r="E63" s="1" t="s">
        <v>29</v>
      </c>
      <c r="F63" s="1" t="s">
        <v>23</v>
      </c>
      <c r="G63" s="1">
        <v>180</v>
      </c>
      <c r="H63" s="1" t="s">
        <v>9</v>
      </c>
      <c r="I63" s="26">
        <v>58</v>
      </c>
      <c r="J63" s="27">
        <v>58310</v>
      </c>
      <c r="K63" s="28" t="s">
        <v>107</v>
      </c>
      <c r="L63" s="28" t="s">
        <v>108</v>
      </c>
      <c r="M63" s="1" t="s">
        <v>19</v>
      </c>
      <c r="N63" s="63">
        <v>1060.79</v>
      </c>
      <c r="O63" s="1" t="s">
        <v>54</v>
      </c>
    </row>
    <row r="64" spans="1:15" ht="20.399999999999999">
      <c r="A64" s="1" t="s">
        <v>92</v>
      </c>
      <c r="B64" s="19">
        <v>44095</v>
      </c>
      <c r="C64" s="1">
        <v>11</v>
      </c>
      <c r="D64" s="1" t="s">
        <v>95</v>
      </c>
      <c r="E64" s="1" t="s">
        <v>29</v>
      </c>
      <c r="F64" s="1" t="s">
        <v>23</v>
      </c>
      <c r="G64" s="1">
        <v>180</v>
      </c>
      <c r="H64" s="1" t="s">
        <v>9</v>
      </c>
      <c r="I64" s="26">
        <v>58</v>
      </c>
      <c r="J64" s="27">
        <v>58150</v>
      </c>
      <c r="K64" s="28" t="s">
        <v>109</v>
      </c>
      <c r="L64" s="28" t="s">
        <v>110</v>
      </c>
      <c r="M64" s="1" t="s">
        <v>19</v>
      </c>
      <c r="N64" s="63">
        <v>773.03</v>
      </c>
      <c r="O64" s="1" t="s">
        <v>54</v>
      </c>
    </row>
    <row r="65" spans="1:15" ht="20.399999999999999">
      <c r="A65" s="1" t="s">
        <v>92</v>
      </c>
      <c r="B65" s="19">
        <v>44095</v>
      </c>
      <c r="C65" s="1">
        <v>11</v>
      </c>
      <c r="D65" s="1" t="s">
        <v>95</v>
      </c>
      <c r="E65" s="1" t="s">
        <v>29</v>
      </c>
      <c r="F65" s="1" t="s">
        <v>23</v>
      </c>
      <c r="G65" s="1">
        <v>180</v>
      </c>
      <c r="H65" s="1" t="s">
        <v>9</v>
      </c>
      <c r="I65" s="26">
        <v>58</v>
      </c>
      <c r="J65" s="27">
        <v>58150</v>
      </c>
      <c r="K65" s="28" t="s">
        <v>111</v>
      </c>
      <c r="L65" s="28" t="s">
        <v>112</v>
      </c>
      <c r="M65" s="1" t="s">
        <v>19</v>
      </c>
      <c r="N65" s="63">
        <v>3760</v>
      </c>
      <c r="O65" s="1" t="s">
        <v>54</v>
      </c>
    </row>
    <row r="66" spans="1:15" ht="20.399999999999999">
      <c r="A66" s="1" t="s">
        <v>92</v>
      </c>
      <c r="B66" s="19">
        <v>44095</v>
      </c>
      <c r="C66" s="1">
        <v>11</v>
      </c>
      <c r="D66" s="1" t="s">
        <v>95</v>
      </c>
      <c r="E66" s="1" t="s">
        <v>29</v>
      </c>
      <c r="F66" s="1" t="s">
        <v>23</v>
      </c>
      <c r="G66" s="1">
        <v>180</v>
      </c>
      <c r="H66" s="1" t="s">
        <v>9</v>
      </c>
      <c r="I66" s="26">
        <v>71</v>
      </c>
      <c r="J66" s="27">
        <v>71190</v>
      </c>
      <c r="K66" s="28" t="s">
        <v>113</v>
      </c>
      <c r="L66" s="28" t="s">
        <v>114</v>
      </c>
      <c r="M66" s="1" t="s">
        <v>19</v>
      </c>
      <c r="N66" s="63">
        <v>8225</v>
      </c>
      <c r="O66" s="1" t="s">
        <v>54</v>
      </c>
    </row>
    <row r="67" spans="1:15" ht="20.399999999999999">
      <c r="A67" s="1" t="s">
        <v>92</v>
      </c>
      <c r="B67" s="19">
        <v>44095</v>
      </c>
      <c r="C67" s="1">
        <v>11</v>
      </c>
      <c r="D67" s="1" t="s">
        <v>95</v>
      </c>
      <c r="E67" s="1" t="s">
        <v>29</v>
      </c>
      <c r="F67" s="1" t="s">
        <v>23</v>
      </c>
      <c r="G67" s="1">
        <v>180</v>
      </c>
      <c r="H67" s="1" t="s">
        <v>9</v>
      </c>
      <c r="I67" s="26">
        <v>71</v>
      </c>
      <c r="J67" s="27">
        <v>71130</v>
      </c>
      <c r="K67" s="28" t="s">
        <v>115</v>
      </c>
      <c r="L67" s="28" t="s">
        <v>114</v>
      </c>
      <c r="M67" s="1" t="s">
        <v>19</v>
      </c>
      <c r="N67" s="63">
        <v>7167.5</v>
      </c>
      <c r="O67" s="1" t="s">
        <v>54</v>
      </c>
    </row>
    <row r="68" spans="1:15" ht="20.399999999999999">
      <c r="A68" s="1" t="s">
        <v>92</v>
      </c>
      <c r="B68" s="19">
        <v>44095</v>
      </c>
      <c r="C68" s="1">
        <v>11</v>
      </c>
      <c r="D68" s="1" t="s">
        <v>95</v>
      </c>
      <c r="E68" s="1" t="s">
        <v>29</v>
      </c>
      <c r="F68" s="1" t="s">
        <v>23</v>
      </c>
      <c r="G68" s="1">
        <v>180</v>
      </c>
      <c r="H68" s="1" t="s">
        <v>9</v>
      </c>
      <c r="I68" s="26">
        <v>58</v>
      </c>
      <c r="J68" s="27">
        <v>58150</v>
      </c>
      <c r="K68" s="28" t="s">
        <v>116</v>
      </c>
      <c r="L68" s="28" t="s">
        <v>117</v>
      </c>
      <c r="M68" s="1" t="s">
        <v>19</v>
      </c>
      <c r="N68" s="63">
        <v>837.87</v>
      </c>
      <c r="O68" s="1" t="s">
        <v>54</v>
      </c>
    </row>
    <row r="69" spans="1:15" ht="20.399999999999999">
      <c r="A69" s="1" t="s">
        <v>92</v>
      </c>
      <c r="B69" s="19">
        <v>44095</v>
      </c>
      <c r="C69" s="1">
        <v>11</v>
      </c>
      <c r="D69" s="1" t="s">
        <v>95</v>
      </c>
      <c r="E69" s="1" t="s">
        <v>29</v>
      </c>
      <c r="F69" s="1" t="s">
        <v>23</v>
      </c>
      <c r="G69" s="1">
        <v>180</v>
      </c>
      <c r="H69" s="1" t="s">
        <v>9</v>
      </c>
      <c r="I69" s="26">
        <v>58</v>
      </c>
      <c r="J69" s="27">
        <v>58150</v>
      </c>
      <c r="K69" s="28" t="s">
        <v>118</v>
      </c>
      <c r="L69" s="28" t="s">
        <v>117</v>
      </c>
      <c r="M69" s="1" t="s">
        <v>19</v>
      </c>
      <c r="N69" s="63">
        <v>514.33000000000004</v>
      </c>
      <c r="O69" s="1" t="s">
        <v>54</v>
      </c>
    </row>
    <row r="70" spans="1:15" ht="20.399999999999999">
      <c r="A70" s="1" t="s">
        <v>92</v>
      </c>
      <c r="B70" s="19">
        <v>44095</v>
      </c>
      <c r="C70" s="1">
        <v>11</v>
      </c>
      <c r="D70" s="1" t="s">
        <v>95</v>
      </c>
      <c r="E70" s="1" t="s">
        <v>29</v>
      </c>
      <c r="F70" s="1" t="s">
        <v>23</v>
      </c>
      <c r="G70" s="1">
        <v>180</v>
      </c>
      <c r="H70" s="1" t="s">
        <v>9</v>
      </c>
      <c r="I70" s="26">
        <v>71</v>
      </c>
      <c r="J70" s="27">
        <v>71430</v>
      </c>
      <c r="K70" s="28" t="s">
        <v>119</v>
      </c>
      <c r="L70" s="28" t="s">
        <v>120</v>
      </c>
      <c r="M70" s="1" t="s">
        <v>19</v>
      </c>
      <c r="N70" s="63">
        <v>1974</v>
      </c>
      <c r="O70" s="1" t="s">
        <v>54</v>
      </c>
    </row>
    <row r="71" spans="1:15" ht="20.399999999999999">
      <c r="A71" s="1" t="s">
        <v>92</v>
      </c>
      <c r="B71" s="19">
        <v>44095</v>
      </c>
      <c r="C71" s="1">
        <v>11</v>
      </c>
      <c r="D71" s="1" t="s">
        <v>95</v>
      </c>
      <c r="E71" s="1" t="s">
        <v>29</v>
      </c>
      <c r="F71" s="1" t="s">
        <v>23</v>
      </c>
      <c r="G71" s="1">
        <v>180</v>
      </c>
      <c r="H71" s="1" t="s">
        <v>9</v>
      </c>
      <c r="I71" s="26">
        <v>58</v>
      </c>
      <c r="J71" s="27">
        <v>58220</v>
      </c>
      <c r="K71" s="28" t="s">
        <v>121</v>
      </c>
      <c r="L71" s="28" t="s">
        <v>122</v>
      </c>
      <c r="M71" s="1" t="s">
        <v>19</v>
      </c>
      <c r="N71" s="63">
        <v>1469.31</v>
      </c>
      <c r="O71" s="1" t="s">
        <v>54</v>
      </c>
    </row>
    <row r="72" spans="1:15" ht="20.399999999999999">
      <c r="A72" s="1" t="s">
        <v>92</v>
      </c>
      <c r="B72" s="19">
        <v>44095</v>
      </c>
      <c r="C72" s="1">
        <v>11</v>
      </c>
      <c r="D72" s="1" t="s">
        <v>95</v>
      </c>
      <c r="E72" s="1" t="s">
        <v>29</v>
      </c>
      <c r="F72" s="1" t="s">
        <v>21</v>
      </c>
      <c r="G72" s="1">
        <v>180</v>
      </c>
      <c r="H72" s="1" t="s">
        <v>9</v>
      </c>
      <c r="I72" s="26">
        <v>58</v>
      </c>
      <c r="J72" s="27">
        <v>58150</v>
      </c>
      <c r="K72" s="28" t="s">
        <v>123</v>
      </c>
      <c r="L72" s="28" t="s">
        <v>124</v>
      </c>
      <c r="M72" s="1" t="s">
        <v>19</v>
      </c>
      <c r="N72" s="63">
        <v>2820</v>
      </c>
      <c r="O72" s="1" t="s">
        <v>54</v>
      </c>
    </row>
    <row r="73" spans="1:15" ht="20.399999999999999">
      <c r="A73" s="1" t="s">
        <v>92</v>
      </c>
      <c r="B73" s="19">
        <v>44095</v>
      </c>
      <c r="C73" s="1">
        <v>11</v>
      </c>
      <c r="D73" s="1" t="s">
        <v>95</v>
      </c>
      <c r="E73" s="1" t="s">
        <v>29</v>
      </c>
      <c r="F73" s="1" t="s">
        <v>21</v>
      </c>
      <c r="G73" s="1">
        <v>180</v>
      </c>
      <c r="H73" s="1" t="s">
        <v>9</v>
      </c>
      <c r="I73" s="26">
        <v>58</v>
      </c>
      <c r="J73" s="27" t="s">
        <v>125</v>
      </c>
      <c r="K73" s="28" t="s">
        <v>118</v>
      </c>
      <c r="L73" s="28" t="s">
        <v>124</v>
      </c>
      <c r="M73" s="1" t="s">
        <v>19</v>
      </c>
      <c r="N73" s="63">
        <v>1051.8599999999999</v>
      </c>
      <c r="O73" s="1" t="s">
        <v>54</v>
      </c>
    </row>
    <row r="74" spans="1:15" ht="20.399999999999999">
      <c r="A74" s="1" t="s">
        <v>92</v>
      </c>
      <c r="B74" s="19">
        <v>44095</v>
      </c>
      <c r="C74" s="15">
        <v>11</v>
      </c>
      <c r="D74" s="16" t="s">
        <v>126</v>
      </c>
      <c r="E74" s="16" t="s">
        <v>20</v>
      </c>
      <c r="F74" s="1">
        <v>413</v>
      </c>
      <c r="G74" s="1">
        <v>180</v>
      </c>
      <c r="H74" s="1" t="s">
        <v>9</v>
      </c>
      <c r="I74" s="1">
        <v>86</v>
      </c>
      <c r="J74" s="1">
        <v>86276</v>
      </c>
      <c r="K74" s="1" t="s">
        <v>127</v>
      </c>
      <c r="L74" s="1" t="s">
        <v>128</v>
      </c>
      <c r="M74" s="1" t="s">
        <v>19</v>
      </c>
      <c r="N74" s="57">
        <v>12000</v>
      </c>
      <c r="O74" s="1" t="s">
        <v>34</v>
      </c>
    </row>
    <row r="75" spans="1:15" ht="20.399999999999999">
      <c r="A75" s="43" t="s">
        <v>92</v>
      </c>
      <c r="B75" s="44">
        <v>44095</v>
      </c>
      <c r="C75" s="45">
        <v>11</v>
      </c>
      <c r="D75" s="46" t="s">
        <v>126</v>
      </c>
      <c r="E75" s="46" t="s">
        <v>20</v>
      </c>
      <c r="F75" s="43">
        <v>413</v>
      </c>
      <c r="G75" s="43">
        <v>180</v>
      </c>
      <c r="H75" s="43" t="s">
        <v>9</v>
      </c>
      <c r="I75" s="43">
        <v>86</v>
      </c>
      <c r="J75" s="43">
        <v>86187</v>
      </c>
      <c r="K75" s="43" t="s">
        <v>129</v>
      </c>
      <c r="L75" s="43" t="s">
        <v>130</v>
      </c>
      <c r="M75" s="43" t="s">
        <v>19</v>
      </c>
      <c r="N75" s="58">
        <v>12000</v>
      </c>
      <c r="O75" s="43" t="s">
        <v>34</v>
      </c>
    </row>
    <row r="76" spans="1:15" ht="20.399999999999999">
      <c r="A76" s="1" t="s">
        <v>92</v>
      </c>
      <c r="B76" s="19">
        <v>44095</v>
      </c>
      <c r="C76" s="27">
        <v>11</v>
      </c>
      <c r="D76" s="27" t="s">
        <v>126</v>
      </c>
      <c r="E76" s="27" t="s">
        <v>20</v>
      </c>
      <c r="F76" s="1">
        <v>413</v>
      </c>
      <c r="G76" s="1">
        <v>180</v>
      </c>
      <c r="H76" s="1" t="s">
        <v>9</v>
      </c>
      <c r="I76" s="1">
        <v>86</v>
      </c>
      <c r="J76" s="1">
        <v>86132</v>
      </c>
      <c r="K76" s="1" t="s">
        <v>131</v>
      </c>
      <c r="L76" s="1" t="s">
        <v>132</v>
      </c>
      <c r="M76" s="1" t="s">
        <v>19</v>
      </c>
      <c r="N76" s="64">
        <v>4545</v>
      </c>
      <c r="O76" s="1" t="s">
        <v>34</v>
      </c>
    </row>
    <row r="77" spans="1:15" ht="20.399999999999999">
      <c r="A77" s="51" t="s">
        <v>133</v>
      </c>
      <c r="B77" s="52">
        <v>44144</v>
      </c>
      <c r="C77" s="53">
        <v>11</v>
      </c>
      <c r="D77" s="53" t="s">
        <v>30</v>
      </c>
      <c r="E77" s="53" t="s">
        <v>30</v>
      </c>
      <c r="F77" s="51">
        <v>41</v>
      </c>
      <c r="G77" s="51">
        <v>180</v>
      </c>
      <c r="H77" s="53" t="s">
        <v>9</v>
      </c>
      <c r="I77" s="54">
        <v>41</v>
      </c>
      <c r="J77" s="55">
        <v>41370</v>
      </c>
      <c r="K77" s="55" t="s">
        <v>134</v>
      </c>
      <c r="L77" s="53" t="s">
        <v>135</v>
      </c>
      <c r="M77" s="51" t="s">
        <v>19</v>
      </c>
      <c r="N77" s="65">
        <v>13582.6</v>
      </c>
      <c r="O77" s="51" t="s">
        <v>34</v>
      </c>
    </row>
    <row r="78" spans="1:15" ht="20.399999999999999">
      <c r="A78" s="29" t="s">
        <v>133</v>
      </c>
      <c r="B78" s="30">
        <v>44144</v>
      </c>
      <c r="C78" s="13">
        <v>11</v>
      </c>
      <c r="D78" s="13" t="s">
        <v>30</v>
      </c>
      <c r="E78" s="13" t="s">
        <v>30</v>
      </c>
      <c r="F78" s="29">
        <v>41</v>
      </c>
      <c r="G78" s="29">
        <v>180</v>
      </c>
      <c r="H78" s="13" t="s">
        <v>9</v>
      </c>
      <c r="I78" s="31">
        <v>41</v>
      </c>
      <c r="J78" s="32">
        <v>41240</v>
      </c>
      <c r="K78" s="32" t="s">
        <v>136</v>
      </c>
      <c r="L78" s="13" t="s">
        <v>137</v>
      </c>
      <c r="M78" s="29" t="s">
        <v>19</v>
      </c>
      <c r="N78" s="59">
        <v>9911.6</v>
      </c>
      <c r="O78" s="29" t="s">
        <v>34</v>
      </c>
    </row>
    <row r="79" spans="1:15" ht="20.399999999999999">
      <c r="A79" s="29" t="s">
        <v>133</v>
      </c>
      <c r="B79" s="30">
        <v>44144</v>
      </c>
      <c r="C79" s="13">
        <v>11</v>
      </c>
      <c r="D79" s="13" t="s">
        <v>30</v>
      </c>
      <c r="E79" s="13" t="s">
        <v>30</v>
      </c>
      <c r="F79" s="29">
        <v>41</v>
      </c>
      <c r="G79" s="29">
        <v>180</v>
      </c>
      <c r="H79" s="13" t="s">
        <v>9</v>
      </c>
      <c r="I79" s="31">
        <v>28</v>
      </c>
      <c r="J79" s="32">
        <v>28140</v>
      </c>
      <c r="K79" s="32" t="s">
        <v>138</v>
      </c>
      <c r="L79" s="13" t="s">
        <v>139</v>
      </c>
      <c r="M79" s="29" t="s">
        <v>19</v>
      </c>
      <c r="N79" s="59">
        <v>7426.875</v>
      </c>
      <c r="O79" s="29" t="s">
        <v>34</v>
      </c>
    </row>
    <row r="80" spans="1:15" ht="20.399999999999999">
      <c r="A80" s="29" t="s">
        <v>133</v>
      </c>
      <c r="B80" s="30">
        <v>44144</v>
      </c>
      <c r="C80" s="13">
        <v>11</v>
      </c>
      <c r="D80" s="13" t="s">
        <v>30</v>
      </c>
      <c r="E80" s="13" t="s">
        <v>30</v>
      </c>
      <c r="F80" s="29">
        <v>41</v>
      </c>
      <c r="G80" s="29">
        <v>180</v>
      </c>
      <c r="H80" s="13" t="s">
        <v>9</v>
      </c>
      <c r="I80" s="31">
        <v>41</v>
      </c>
      <c r="J80" s="32">
        <v>41100</v>
      </c>
      <c r="K80" s="32" t="s">
        <v>140</v>
      </c>
      <c r="L80" s="13" t="s">
        <v>141</v>
      </c>
      <c r="M80" s="29" t="s">
        <v>19</v>
      </c>
      <c r="N80" s="59">
        <v>3178.4250000000002</v>
      </c>
      <c r="O80" s="29" t="s">
        <v>34</v>
      </c>
    </row>
    <row r="81" spans="1:15" ht="40.799999999999997">
      <c r="A81" s="29" t="s">
        <v>133</v>
      </c>
      <c r="B81" s="30">
        <v>44144</v>
      </c>
      <c r="C81" s="13">
        <v>11</v>
      </c>
      <c r="D81" s="13" t="s">
        <v>30</v>
      </c>
      <c r="E81" s="13" t="s">
        <v>30</v>
      </c>
      <c r="F81" s="29">
        <v>41</v>
      </c>
      <c r="G81" s="29">
        <v>180</v>
      </c>
      <c r="H81" s="13" t="s">
        <v>9</v>
      </c>
      <c r="I81" s="31">
        <v>36</v>
      </c>
      <c r="J81" s="32">
        <v>36110</v>
      </c>
      <c r="K81" s="32" t="s">
        <v>142</v>
      </c>
      <c r="L81" s="13" t="s">
        <v>143</v>
      </c>
      <c r="M81" s="29" t="s">
        <v>19</v>
      </c>
      <c r="N81" s="59">
        <v>12250</v>
      </c>
      <c r="O81" s="29" t="s">
        <v>34</v>
      </c>
    </row>
    <row r="82" spans="1:15" ht="20.399999999999999">
      <c r="A82" s="29" t="s">
        <v>133</v>
      </c>
      <c r="B82" s="30">
        <v>44144</v>
      </c>
      <c r="C82" s="13">
        <v>11</v>
      </c>
      <c r="D82" s="13" t="s">
        <v>30</v>
      </c>
      <c r="E82" s="13" t="s">
        <v>30</v>
      </c>
      <c r="F82" s="29">
        <v>41</v>
      </c>
      <c r="G82" s="29">
        <v>180</v>
      </c>
      <c r="H82" s="13" t="s">
        <v>9</v>
      </c>
      <c r="I82" s="31">
        <v>41</v>
      </c>
      <c r="J82" s="32">
        <v>41500</v>
      </c>
      <c r="K82" s="32" t="s">
        <v>144</v>
      </c>
      <c r="L82" s="13" t="s">
        <v>145</v>
      </c>
      <c r="M82" s="29" t="s">
        <v>19</v>
      </c>
      <c r="N82" s="59">
        <v>7126.09</v>
      </c>
      <c r="O82" s="29" t="s">
        <v>34</v>
      </c>
    </row>
    <row r="83" spans="1:15" ht="20.399999999999999">
      <c r="A83" s="29" t="s">
        <v>133</v>
      </c>
      <c r="B83" s="30">
        <v>44144</v>
      </c>
      <c r="C83" s="13">
        <v>11</v>
      </c>
      <c r="D83" s="13" t="s">
        <v>30</v>
      </c>
      <c r="E83" s="13" t="s">
        <v>30</v>
      </c>
      <c r="F83" s="29">
        <v>41</v>
      </c>
      <c r="G83" s="29">
        <v>180</v>
      </c>
      <c r="H83" s="13" t="s">
        <v>9</v>
      </c>
      <c r="I83" s="31">
        <v>41</v>
      </c>
      <c r="J83" s="32">
        <v>41500</v>
      </c>
      <c r="K83" s="32" t="s">
        <v>146</v>
      </c>
      <c r="L83" s="13" t="s">
        <v>147</v>
      </c>
      <c r="M83" s="29" t="s">
        <v>19</v>
      </c>
      <c r="N83" s="59">
        <v>13813.092000000002</v>
      </c>
      <c r="O83" s="29" t="s">
        <v>34</v>
      </c>
    </row>
    <row r="84" spans="1:15" ht="51">
      <c r="A84" s="29" t="s">
        <v>133</v>
      </c>
      <c r="B84" s="30">
        <v>44144</v>
      </c>
      <c r="C84" s="13">
        <v>11</v>
      </c>
      <c r="D84" s="13" t="s">
        <v>30</v>
      </c>
      <c r="E84" s="13" t="s">
        <v>30</v>
      </c>
      <c r="F84" s="29">
        <v>41</v>
      </c>
      <c r="G84" s="29">
        <v>180</v>
      </c>
      <c r="H84" s="13" t="s">
        <v>9</v>
      </c>
      <c r="I84" s="31">
        <v>36</v>
      </c>
      <c r="J84" s="32">
        <v>36200</v>
      </c>
      <c r="K84" s="32" t="s">
        <v>148</v>
      </c>
      <c r="L84" s="13" t="s">
        <v>149</v>
      </c>
      <c r="M84" s="29" t="s">
        <v>19</v>
      </c>
      <c r="N84" s="59">
        <v>2962.5</v>
      </c>
      <c r="O84" s="29" t="s">
        <v>34</v>
      </c>
    </row>
    <row r="85" spans="1:15" ht="20.399999999999999">
      <c r="A85" s="29" t="s">
        <v>133</v>
      </c>
      <c r="B85" s="30">
        <v>44144</v>
      </c>
      <c r="C85" s="13">
        <v>11</v>
      </c>
      <c r="D85" s="13" t="s">
        <v>30</v>
      </c>
      <c r="E85" s="13" t="s">
        <v>30</v>
      </c>
      <c r="F85" s="29">
        <v>41</v>
      </c>
      <c r="G85" s="29">
        <v>180</v>
      </c>
      <c r="H85" s="13" t="s">
        <v>9</v>
      </c>
      <c r="I85" s="31">
        <v>41</v>
      </c>
      <c r="J85" s="32">
        <v>41240</v>
      </c>
      <c r="K85" s="32" t="s">
        <v>150</v>
      </c>
      <c r="L85" s="13" t="s">
        <v>151</v>
      </c>
      <c r="M85" s="29" t="s">
        <v>19</v>
      </c>
      <c r="N85" s="59">
        <v>9070</v>
      </c>
      <c r="O85" s="29" t="s">
        <v>34</v>
      </c>
    </row>
    <row r="86" spans="1:15" ht="30.6">
      <c r="A86" s="29" t="s">
        <v>133</v>
      </c>
      <c r="B86" s="30">
        <v>44144</v>
      </c>
      <c r="C86" s="13">
        <v>11</v>
      </c>
      <c r="D86" s="13" t="s">
        <v>30</v>
      </c>
      <c r="E86" s="13" t="s">
        <v>30</v>
      </c>
      <c r="F86" s="29">
        <v>41</v>
      </c>
      <c r="G86" s="29">
        <v>180</v>
      </c>
      <c r="H86" s="13" t="s">
        <v>9</v>
      </c>
      <c r="I86" s="31">
        <v>41</v>
      </c>
      <c r="J86" s="32">
        <v>41370</v>
      </c>
      <c r="K86" s="32" t="s">
        <v>152</v>
      </c>
      <c r="L86" s="13" t="s">
        <v>153</v>
      </c>
      <c r="M86" s="29" t="s">
        <v>19</v>
      </c>
      <c r="N86" s="59">
        <v>15949.68</v>
      </c>
      <c r="O86" s="29" t="s">
        <v>34</v>
      </c>
    </row>
    <row r="87" spans="1:15" ht="30.6">
      <c r="A87" s="29" t="s">
        <v>133</v>
      </c>
      <c r="B87" s="30">
        <v>44144</v>
      </c>
      <c r="C87" s="13">
        <v>11</v>
      </c>
      <c r="D87" s="13" t="s">
        <v>30</v>
      </c>
      <c r="E87" s="13" t="s">
        <v>30</v>
      </c>
      <c r="F87" s="29">
        <v>41</v>
      </c>
      <c r="G87" s="29">
        <v>180</v>
      </c>
      <c r="H87" s="13" t="s">
        <v>9</v>
      </c>
      <c r="I87" s="31">
        <v>28</v>
      </c>
      <c r="J87" s="32">
        <v>28480</v>
      </c>
      <c r="K87" s="32" t="s">
        <v>154</v>
      </c>
      <c r="L87" s="13" t="s">
        <v>155</v>
      </c>
      <c r="M87" s="29" t="s">
        <v>19</v>
      </c>
      <c r="N87" s="59">
        <v>24726.965</v>
      </c>
      <c r="O87" s="29" t="s">
        <v>34</v>
      </c>
    </row>
    <row r="88" spans="1:15" ht="20.399999999999999">
      <c r="A88" s="29" t="s">
        <v>133</v>
      </c>
      <c r="B88" s="30">
        <v>44144</v>
      </c>
      <c r="C88" s="13">
        <v>11</v>
      </c>
      <c r="D88" s="13" t="s">
        <v>30</v>
      </c>
      <c r="E88" s="13" t="s">
        <v>30</v>
      </c>
      <c r="F88" s="29">
        <v>41</v>
      </c>
      <c r="G88" s="29">
        <v>180</v>
      </c>
      <c r="H88" s="13" t="s">
        <v>9</v>
      </c>
      <c r="I88" s="31">
        <v>36</v>
      </c>
      <c r="J88" s="32">
        <v>36600</v>
      </c>
      <c r="K88" s="32" t="s">
        <v>156</v>
      </c>
      <c r="L88" s="13" t="s">
        <v>157</v>
      </c>
      <c r="M88" s="29" t="s">
        <v>19</v>
      </c>
      <c r="N88" s="59">
        <v>19760.392000000003</v>
      </c>
      <c r="O88" s="29" t="s">
        <v>34</v>
      </c>
    </row>
    <row r="89" spans="1:15" ht="40.799999999999997">
      <c r="A89" s="29" t="s">
        <v>133</v>
      </c>
      <c r="B89" s="30">
        <v>44144</v>
      </c>
      <c r="C89" s="13">
        <v>11</v>
      </c>
      <c r="D89" s="13" t="s">
        <v>30</v>
      </c>
      <c r="E89" s="13" t="s">
        <v>30</v>
      </c>
      <c r="F89" s="29">
        <v>41</v>
      </c>
      <c r="G89" s="29">
        <v>180</v>
      </c>
      <c r="H89" s="13" t="s">
        <v>9</v>
      </c>
      <c r="I89" s="31">
        <v>28</v>
      </c>
      <c r="J89" s="32">
        <v>28160</v>
      </c>
      <c r="K89" s="32" t="s">
        <v>158</v>
      </c>
      <c r="L89" s="13" t="s">
        <v>159</v>
      </c>
      <c r="M89" s="29" t="s">
        <v>19</v>
      </c>
      <c r="N89" s="59">
        <v>42214.850000000006</v>
      </c>
      <c r="O89" s="29" t="s">
        <v>34</v>
      </c>
    </row>
    <row r="90" spans="1:15" ht="20.399999999999999">
      <c r="A90" s="29" t="s">
        <v>133</v>
      </c>
      <c r="B90" s="30">
        <v>44144</v>
      </c>
      <c r="C90" s="13">
        <v>11</v>
      </c>
      <c r="D90" s="13" t="s">
        <v>30</v>
      </c>
      <c r="E90" s="13" t="s">
        <v>30</v>
      </c>
      <c r="F90" s="29">
        <v>41</v>
      </c>
      <c r="G90" s="29">
        <v>180</v>
      </c>
      <c r="H90" s="13" t="s">
        <v>9</v>
      </c>
      <c r="I90" s="31">
        <v>41</v>
      </c>
      <c r="J90" s="32">
        <v>41190</v>
      </c>
      <c r="K90" s="32" t="s">
        <v>160</v>
      </c>
      <c r="L90" s="13" t="s">
        <v>161</v>
      </c>
      <c r="M90" s="29" t="s">
        <v>19</v>
      </c>
      <c r="N90" s="59">
        <v>13947.75</v>
      </c>
      <c r="O90" s="29" t="s">
        <v>34</v>
      </c>
    </row>
    <row r="91" spans="1:15" ht="20.399999999999999">
      <c r="A91" s="29" t="s">
        <v>133</v>
      </c>
      <c r="B91" s="30">
        <v>44144</v>
      </c>
      <c r="C91" s="13">
        <v>11</v>
      </c>
      <c r="D91" s="13" t="s">
        <v>30</v>
      </c>
      <c r="E91" s="13" t="s">
        <v>30</v>
      </c>
      <c r="F91" s="29">
        <v>41</v>
      </c>
      <c r="G91" s="29">
        <v>180</v>
      </c>
      <c r="H91" s="13" t="s">
        <v>9</v>
      </c>
      <c r="I91" s="31">
        <v>41</v>
      </c>
      <c r="J91" s="32">
        <v>41500</v>
      </c>
      <c r="K91" s="32" t="s">
        <v>162</v>
      </c>
      <c r="L91" s="13" t="s">
        <v>163</v>
      </c>
      <c r="M91" s="29" t="s">
        <v>19</v>
      </c>
      <c r="N91" s="59">
        <v>14645</v>
      </c>
      <c r="O91" s="29" t="s">
        <v>34</v>
      </c>
    </row>
    <row r="92" spans="1:15" ht="20.399999999999999">
      <c r="A92" s="29" t="s">
        <v>133</v>
      </c>
      <c r="B92" s="30">
        <v>44144</v>
      </c>
      <c r="C92" s="13">
        <v>11</v>
      </c>
      <c r="D92" s="13" t="s">
        <v>30</v>
      </c>
      <c r="E92" s="13" t="s">
        <v>30</v>
      </c>
      <c r="F92" s="29">
        <v>41</v>
      </c>
      <c r="G92" s="29">
        <v>180</v>
      </c>
      <c r="H92" s="13" t="s">
        <v>9</v>
      </c>
      <c r="I92" s="31">
        <v>37</v>
      </c>
      <c r="J92" s="32">
        <v>37500</v>
      </c>
      <c r="K92" s="32" t="s">
        <v>164</v>
      </c>
      <c r="L92" s="13" t="s">
        <v>165</v>
      </c>
      <c r="M92" s="29" t="s">
        <v>19</v>
      </c>
      <c r="N92" s="59">
        <v>7536</v>
      </c>
      <c r="O92" s="29" t="s">
        <v>34</v>
      </c>
    </row>
    <row r="93" spans="1:15" ht="20.399999999999999">
      <c r="A93" s="29" t="s">
        <v>133</v>
      </c>
      <c r="B93" s="30">
        <v>44144</v>
      </c>
      <c r="C93" s="13">
        <v>11</v>
      </c>
      <c r="D93" s="13" t="s">
        <v>30</v>
      </c>
      <c r="E93" s="13" t="s">
        <v>30</v>
      </c>
      <c r="F93" s="29">
        <v>41</v>
      </c>
      <c r="G93" s="29">
        <v>180</v>
      </c>
      <c r="H93" s="13" t="s">
        <v>9</v>
      </c>
      <c r="I93" s="31">
        <v>41</v>
      </c>
      <c r="J93" s="32">
        <v>41400</v>
      </c>
      <c r="K93" s="32" t="s">
        <v>166</v>
      </c>
      <c r="L93" s="13" t="s">
        <v>167</v>
      </c>
      <c r="M93" s="29" t="s">
        <v>19</v>
      </c>
      <c r="N93" s="59">
        <v>2590</v>
      </c>
      <c r="O93" s="29" t="s">
        <v>34</v>
      </c>
    </row>
    <row r="94" spans="1:15" ht="20.399999999999999">
      <c r="A94" s="29" t="s">
        <v>133</v>
      </c>
      <c r="B94" s="30">
        <v>44144</v>
      </c>
      <c r="C94" s="13">
        <v>11</v>
      </c>
      <c r="D94" s="13" t="s">
        <v>30</v>
      </c>
      <c r="E94" s="13" t="s">
        <v>30</v>
      </c>
      <c r="F94" s="29">
        <v>41</v>
      </c>
      <c r="G94" s="29">
        <v>180</v>
      </c>
      <c r="H94" s="13" t="s">
        <v>9</v>
      </c>
      <c r="I94" s="31">
        <v>36</v>
      </c>
      <c r="J94" s="32">
        <v>36220</v>
      </c>
      <c r="K94" s="32" t="s">
        <v>168</v>
      </c>
      <c r="L94" s="13" t="s">
        <v>169</v>
      </c>
      <c r="M94" s="29" t="s">
        <v>19</v>
      </c>
      <c r="N94" s="59">
        <v>27474.154999999999</v>
      </c>
      <c r="O94" s="29" t="s">
        <v>34</v>
      </c>
    </row>
    <row r="95" spans="1:15" ht="20.399999999999999">
      <c r="A95" s="29" t="s">
        <v>133</v>
      </c>
      <c r="B95" s="30">
        <v>44144</v>
      </c>
      <c r="C95" s="13">
        <v>11</v>
      </c>
      <c r="D95" s="13" t="s">
        <v>30</v>
      </c>
      <c r="E95" s="13" t="s">
        <v>30</v>
      </c>
      <c r="F95" s="29">
        <v>41</v>
      </c>
      <c r="G95" s="29">
        <v>180</v>
      </c>
      <c r="H95" s="13" t="s">
        <v>9</v>
      </c>
      <c r="I95" s="31">
        <v>41</v>
      </c>
      <c r="J95" s="32">
        <v>41240</v>
      </c>
      <c r="K95" s="32" t="s">
        <v>170</v>
      </c>
      <c r="L95" s="13" t="s">
        <v>171</v>
      </c>
      <c r="M95" s="29" t="s">
        <v>19</v>
      </c>
      <c r="N95" s="59">
        <v>4400</v>
      </c>
      <c r="O95" s="29" t="s">
        <v>34</v>
      </c>
    </row>
    <row r="96" spans="1:15" ht="51">
      <c r="A96" s="29" t="s">
        <v>133</v>
      </c>
      <c r="B96" s="30">
        <v>44144</v>
      </c>
      <c r="C96" s="13">
        <v>11</v>
      </c>
      <c r="D96" s="13" t="s">
        <v>30</v>
      </c>
      <c r="E96" s="13" t="s">
        <v>30</v>
      </c>
      <c r="F96" s="29">
        <v>41</v>
      </c>
      <c r="G96" s="29">
        <v>180</v>
      </c>
      <c r="H96" s="13" t="s">
        <v>9</v>
      </c>
      <c r="I96" s="31">
        <v>28</v>
      </c>
      <c r="J96" s="32">
        <v>28150</v>
      </c>
      <c r="K96" s="32" t="s">
        <v>172</v>
      </c>
      <c r="L96" s="13" t="s">
        <v>173</v>
      </c>
      <c r="M96" s="29" t="s">
        <v>19</v>
      </c>
      <c r="N96" s="59">
        <v>34216.884000000005</v>
      </c>
      <c r="O96" s="29" t="s">
        <v>34</v>
      </c>
    </row>
    <row r="97" spans="1:15" ht="20.399999999999999">
      <c r="A97" s="29" t="s">
        <v>133</v>
      </c>
      <c r="B97" s="30">
        <v>44144</v>
      </c>
      <c r="C97" s="13">
        <v>11</v>
      </c>
      <c r="D97" s="13" t="s">
        <v>30</v>
      </c>
      <c r="E97" s="13" t="s">
        <v>30</v>
      </c>
      <c r="F97" s="29">
        <v>41</v>
      </c>
      <c r="G97" s="29">
        <v>180</v>
      </c>
      <c r="H97" s="13" t="s">
        <v>9</v>
      </c>
      <c r="I97" s="31">
        <v>41</v>
      </c>
      <c r="J97" s="32">
        <v>41800</v>
      </c>
      <c r="K97" s="32" t="s">
        <v>174</v>
      </c>
      <c r="L97" s="13" t="s">
        <v>175</v>
      </c>
      <c r="M97" s="29" t="s">
        <v>19</v>
      </c>
      <c r="N97" s="59">
        <v>3888.75</v>
      </c>
      <c r="O97" s="29" t="s">
        <v>34</v>
      </c>
    </row>
    <row r="98" spans="1:15" ht="30.6">
      <c r="A98" s="29" t="s">
        <v>133</v>
      </c>
      <c r="B98" s="30">
        <v>44144</v>
      </c>
      <c r="C98" s="13">
        <v>11</v>
      </c>
      <c r="D98" s="13" t="s">
        <v>30</v>
      </c>
      <c r="E98" s="13" t="s">
        <v>30</v>
      </c>
      <c r="F98" s="29">
        <v>41</v>
      </c>
      <c r="G98" s="29">
        <v>180</v>
      </c>
      <c r="H98" s="13" t="s">
        <v>9</v>
      </c>
      <c r="I98" s="31">
        <v>41</v>
      </c>
      <c r="J98" s="32">
        <v>41100</v>
      </c>
      <c r="K98" s="32" t="s">
        <v>176</v>
      </c>
      <c r="L98" s="13" t="s">
        <v>177</v>
      </c>
      <c r="M98" s="29" t="s">
        <v>19</v>
      </c>
      <c r="N98" s="59">
        <v>17875.88</v>
      </c>
      <c r="O98" s="29" t="s">
        <v>34</v>
      </c>
    </row>
    <row r="99" spans="1:15" ht="20.399999999999999">
      <c r="A99" s="29" t="s">
        <v>133</v>
      </c>
      <c r="B99" s="30">
        <v>44144</v>
      </c>
      <c r="C99" s="13">
        <v>11</v>
      </c>
      <c r="D99" s="13" t="s">
        <v>30</v>
      </c>
      <c r="E99" s="13" t="s">
        <v>30</v>
      </c>
      <c r="F99" s="29">
        <v>41</v>
      </c>
      <c r="G99" s="29">
        <v>180</v>
      </c>
      <c r="H99" s="13" t="s">
        <v>9</v>
      </c>
      <c r="I99" s="31">
        <v>41</v>
      </c>
      <c r="J99" s="32">
        <v>41800</v>
      </c>
      <c r="K99" s="32" t="s">
        <v>178</v>
      </c>
      <c r="L99" s="13" t="s">
        <v>179</v>
      </c>
      <c r="M99" s="29" t="s">
        <v>19</v>
      </c>
      <c r="N99" s="59">
        <v>5609</v>
      </c>
      <c r="O99" s="29" t="s">
        <v>34</v>
      </c>
    </row>
    <row r="100" spans="1:15" ht="20.399999999999999">
      <c r="A100" s="29" t="s">
        <v>133</v>
      </c>
      <c r="B100" s="30">
        <v>44144</v>
      </c>
      <c r="C100" s="13">
        <v>11</v>
      </c>
      <c r="D100" s="13" t="s">
        <v>30</v>
      </c>
      <c r="E100" s="13" t="s">
        <v>30</v>
      </c>
      <c r="F100" s="29">
        <v>41</v>
      </c>
      <c r="G100" s="29">
        <v>180</v>
      </c>
      <c r="H100" s="13" t="s">
        <v>9</v>
      </c>
      <c r="I100" s="31">
        <v>41</v>
      </c>
      <c r="J100" s="32">
        <v>41240</v>
      </c>
      <c r="K100" s="32" t="s">
        <v>180</v>
      </c>
      <c r="L100" s="13" t="s">
        <v>181</v>
      </c>
      <c r="M100" s="29" t="s">
        <v>19</v>
      </c>
      <c r="N100" s="59">
        <v>8257.5</v>
      </c>
      <c r="O100" s="29" t="s">
        <v>34</v>
      </c>
    </row>
    <row r="101" spans="1:15" ht="20.399999999999999">
      <c r="A101" s="29" t="s">
        <v>133</v>
      </c>
      <c r="B101" s="30">
        <v>44144</v>
      </c>
      <c r="C101" s="13">
        <v>11</v>
      </c>
      <c r="D101" s="13" t="s">
        <v>30</v>
      </c>
      <c r="E101" s="13" t="s">
        <v>30</v>
      </c>
      <c r="F101" s="29">
        <v>41</v>
      </c>
      <c r="G101" s="29">
        <v>180</v>
      </c>
      <c r="H101" s="13" t="s">
        <v>9</v>
      </c>
      <c r="I101" s="31">
        <v>41</v>
      </c>
      <c r="J101" s="32">
        <v>41190</v>
      </c>
      <c r="K101" s="32" t="s">
        <v>182</v>
      </c>
      <c r="L101" s="13" t="s">
        <v>183</v>
      </c>
      <c r="M101" s="29" t="s">
        <v>19</v>
      </c>
      <c r="N101" s="59">
        <v>6109.2000000000007</v>
      </c>
      <c r="O101" s="29" t="s">
        <v>34</v>
      </c>
    </row>
    <row r="102" spans="1:15" ht="51">
      <c r="A102" s="29" t="s">
        <v>133</v>
      </c>
      <c r="B102" s="30">
        <v>44144</v>
      </c>
      <c r="C102" s="13">
        <v>11</v>
      </c>
      <c r="D102" s="13" t="s">
        <v>30</v>
      </c>
      <c r="E102" s="13" t="s">
        <v>30</v>
      </c>
      <c r="F102" s="29">
        <v>41</v>
      </c>
      <c r="G102" s="29">
        <v>180</v>
      </c>
      <c r="H102" s="13" t="s">
        <v>9</v>
      </c>
      <c r="I102" s="31">
        <v>18</v>
      </c>
      <c r="J102" s="32">
        <v>18110</v>
      </c>
      <c r="K102" s="32" t="s">
        <v>184</v>
      </c>
      <c r="L102" s="13" t="s">
        <v>185</v>
      </c>
      <c r="M102" s="29" t="s">
        <v>19</v>
      </c>
      <c r="N102" s="59">
        <v>6609.49</v>
      </c>
      <c r="O102" s="29" t="s">
        <v>34</v>
      </c>
    </row>
    <row r="103" spans="1:15" ht="20.399999999999999">
      <c r="A103" s="29" t="s">
        <v>133</v>
      </c>
      <c r="B103" s="30">
        <v>44144</v>
      </c>
      <c r="C103" s="13">
        <v>11</v>
      </c>
      <c r="D103" s="13" t="s">
        <v>30</v>
      </c>
      <c r="E103" s="13" t="s">
        <v>30</v>
      </c>
      <c r="F103" s="29">
        <v>41</v>
      </c>
      <c r="G103" s="29">
        <v>180</v>
      </c>
      <c r="H103" s="13" t="s">
        <v>9</v>
      </c>
      <c r="I103" s="31">
        <v>37</v>
      </c>
      <c r="J103" s="32">
        <v>37500</v>
      </c>
      <c r="K103" s="32" t="s">
        <v>186</v>
      </c>
      <c r="L103" s="13" t="s">
        <v>187</v>
      </c>
      <c r="M103" s="29" t="s">
        <v>19</v>
      </c>
      <c r="N103" s="59">
        <v>8650</v>
      </c>
      <c r="O103" s="29" t="s">
        <v>34</v>
      </c>
    </row>
    <row r="104" spans="1:15" ht="20.399999999999999">
      <c r="A104" s="29" t="s">
        <v>133</v>
      </c>
      <c r="B104" s="30">
        <v>44144</v>
      </c>
      <c r="C104" s="13">
        <v>11</v>
      </c>
      <c r="D104" s="13" t="s">
        <v>30</v>
      </c>
      <c r="E104" s="13" t="s">
        <v>30</v>
      </c>
      <c r="F104" s="29">
        <v>41</v>
      </c>
      <c r="G104" s="29">
        <v>180</v>
      </c>
      <c r="H104" s="13" t="s">
        <v>9</v>
      </c>
      <c r="I104" s="31">
        <v>37</v>
      </c>
      <c r="J104" s="32">
        <v>37220</v>
      </c>
      <c r="K104" s="32" t="s">
        <v>188</v>
      </c>
      <c r="L104" s="13" t="s">
        <v>189</v>
      </c>
      <c r="M104" s="29" t="s">
        <v>19</v>
      </c>
      <c r="N104" s="59">
        <v>7450</v>
      </c>
      <c r="O104" s="29" t="s">
        <v>34</v>
      </c>
    </row>
    <row r="105" spans="1:15" ht="20.399999999999999">
      <c r="A105" s="29" t="s">
        <v>133</v>
      </c>
      <c r="B105" s="30">
        <v>44144</v>
      </c>
      <c r="C105" s="13">
        <v>11</v>
      </c>
      <c r="D105" s="13" t="s">
        <v>30</v>
      </c>
      <c r="E105" s="13" t="s">
        <v>30</v>
      </c>
      <c r="F105" s="29">
        <v>41</v>
      </c>
      <c r="G105" s="29">
        <v>180</v>
      </c>
      <c r="H105" s="13" t="s">
        <v>9</v>
      </c>
      <c r="I105" s="31">
        <v>41</v>
      </c>
      <c r="J105" s="32">
        <v>41170</v>
      </c>
      <c r="K105" s="32" t="s">
        <v>190</v>
      </c>
      <c r="L105" s="13" t="s">
        <v>191</v>
      </c>
      <c r="M105" s="29" t="s">
        <v>19</v>
      </c>
      <c r="N105" s="59">
        <v>3291.9</v>
      </c>
      <c r="O105" s="29" t="s">
        <v>34</v>
      </c>
    </row>
    <row r="106" spans="1:15" ht="20.399999999999999">
      <c r="A106" s="29" t="s">
        <v>133</v>
      </c>
      <c r="B106" s="30">
        <v>44144</v>
      </c>
      <c r="C106" s="13">
        <v>11</v>
      </c>
      <c r="D106" s="13" t="s">
        <v>30</v>
      </c>
      <c r="E106" s="13" t="s">
        <v>30</v>
      </c>
      <c r="F106" s="29">
        <v>41</v>
      </c>
      <c r="G106" s="29">
        <v>180</v>
      </c>
      <c r="H106" s="13" t="s">
        <v>9</v>
      </c>
      <c r="I106" s="31">
        <v>28</v>
      </c>
      <c r="J106" s="32">
        <v>28140</v>
      </c>
      <c r="K106" s="32" t="s">
        <v>192</v>
      </c>
      <c r="L106" s="13" t="s">
        <v>193</v>
      </c>
      <c r="M106" s="29" t="s">
        <v>19</v>
      </c>
      <c r="N106" s="59">
        <v>24180.672000000002</v>
      </c>
      <c r="O106" s="29" t="s">
        <v>34</v>
      </c>
    </row>
    <row r="107" spans="1:15" ht="20.399999999999999">
      <c r="A107" s="29" t="s">
        <v>133</v>
      </c>
      <c r="B107" s="30">
        <v>44144</v>
      </c>
      <c r="C107" s="13">
        <v>11</v>
      </c>
      <c r="D107" s="13" t="s">
        <v>30</v>
      </c>
      <c r="E107" s="13" t="s">
        <v>30</v>
      </c>
      <c r="F107" s="29">
        <v>41</v>
      </c>
      <c r="G107" s="29">
        <v>180</v>
      </c>
      <c r="H107" s="13" t="s">
        <v>9</v>
      </c>
      <c r="I107" s="31">
        <v>41</v>
      </c>
      <c r="J107" s="32">
        <v>41120</v>
      </c>
      <c r="K107" s="32" t="s">
        <v>194</v>
      </c>
      <c r="L107" s="13" t="s">
        <v>195</v>
      </c>
      <c r="M107" s="29" t="s">
        <v>19</v>
      </c>
      <c r="N107" s="59">
        <v>3179.6000000000004</v>
      </c>
      <c r="O107" s="29" t="s">
        <v>34</v>
      </c>
    </row>
    <row r="108" spans="1:15" ht="40.799999999999997">
      <c r="A108" s="29" t="s">
        <v>133</v>
      </c>
      <c r="B108" s="30">
        <v>44144</v>
      </c>
      <c r="C108" s="13">
        <v>11</v>
      </c>
      <c r="D108" s="13" t="s">
        <v>30</v>
      </c>
      <c r="E108" s="13" t="s">
        <v>30</v>
      </c>
      <c r="F108" s="29">
        <v>41</v>
      </c>
      <c r="G108" s="29">
        <v>180</v>
      </c>
      <c r="H108" s="13" t="s">
        <v>9</v>
      </c>
      <c r="I108" s="31">
        <v>18</v>
      </c>
      <c r="J108" s="32">
        <v>18000</v>
      </c>
      <c r="K108" s="32" t="s">
        <v>196</v>
      </c>
      <c r="L108" s="13" t="s">
        <v>197</v>
      </c>
      <c r="M108" s="29" t="s">
        <v>19</v>
      </c>
      <c r="N108" s="59">
        <v>28800</v>
      </c>
      <c r="O108" s="29" t="s">
        <v>34</v>
      </c>
    </row>
    <row r="109" spans="1:15" ht="30.6">
      <c r="A109" s="29" t="s">
        <v>133</v>
      </c>
      <c r="B109" s="30">
        <v>44144</v>
      </c>
      <c r="C109" s="13">
        <v>11</v>
      </c>
      <c r="D109" s="13" t="s">
        <v>30</v>
      </c>
      <c r="E109" s="13" t="s">
        <v>30</v>
      </c>
      <c r="F109" s="29">
        <v>41</v>
      </c>
      <c r="G109" s="29">
        <v>180</v>
      </c>
      <c r="H109" s="13" t="s">
        <v>9</v>
      </c>
      <c r="I109" s="31">
        <v>18</v>
      </c>
      <c r="J109" s="32">
        <v>18300</v>
      </c>
      <c r="K109" s="32" t="s">
        <v>198</v>
      </c>
      <c r="L109" s="13" t="s">
        <v>199</v>
      </c>
      <c r="M109" s="29" t="s">
        <v>19</v>
      </c>
      <c r="N109" s="59">
        <v>12517.6</v>
      </c>
      <c r="O109" s="29" t="s">
        <v>34</v>
      </c>
    </row>
    <row r="110" spans="1:15" ht="20.399999999999999">
      <c r="A110" s="29" t="s">
        <v>133</v>
      </c>
      <c r="B110" s="30">
        <v>44144</v>
      </c>
      <c r="C110" s="13">
        <v>11</v>
      </c>
      <c r="D110" s="13" t="s">
        <v>30</v>
      </c>
      <c r="E110" s="13" t="s">
        <v>30</v>
      </c>
      <c r="F110" s="29">
        <v>41</v>
      </c>
      <c r="G110" s="29">
        <v>180</v>
      </c>
      <c r="H110" s="13" t="s">
        <v>9</v>
      </c>
      <c r="I110" s="31">
        <v>18</v>
      </c>
      <c r="J110" s="32">
        <v>18520</v>
      </c>
      <c r="K110" s="32" t="s">
        <v>200</v>
      </c>
      <c r="L110" s="13" t="s">
        <v>201</v>
      </c>
      <c r="M110" s="29" t="s">
        <v>19</v>
      </c>
      <c r="N110" s="59">
        <v>17000</v>
      </c>
      <c r="O110" s="29" t="s">
        <v>34</v>
      </c>
    </row>
    <row r="111" spans="1:15" ht="30.6">
      <c r="A111" s="29" t="s">
        <v>133</v>
      </c>
      <c r="B111" s="30">
        <v>44144</v>
      </c>
      <c r="C111" s="13">
        <v>11</v>
      </c>
      <c r="D111" s="13" t="s">
        <v>30</v>
      </c>
      <c r="E111" s="13" t="s">
        <v>30</v>
      </c>
      <c r="F111" s="29">
        <v>41</v>
      </c>
      <c r="G111" s="29">
        <v>180</v>
      </c>
      <c r="H111" s="13" t="s">
        <v>9</v>
      </c>
      <c r="I111" s="31">
        <v>37</v>
      </c>
      <c r="J111" s="32">
        <v>37140</v>
      </c>
      <c r="K111" s="32" t="s">
        <v>202</v>
      </c>
      <c r="L111" s="13" t="s">
        <v>203</v>
      </c>
      <c r="M111" s="29" t="s">
        <v>19</v>
      </c>
      <c r="N111" s="59">
        <v>2980</v>
      </c>
      <c r="O111" s="29" t="s">
        <v>34</v>
      </c>
    </row>
    <row r="112" spans="1:15" ht="61.2">
      <c r="A112" s="29" t="s">
        <v>133</v>
      </c>
      <c r="B112" s="30">
        <v>44144</v>
      </c>
      <c r="C112" s="13">
        <v>11</v>
      </c>
      <c r="D112" s="13" t="s">
        <v>30</v>
      </c>
      <c r="E112" s="13" t="s">
        <v>30</v>
      </c>
      <c r="F112" s="29">
        <v>41</v>
      </c>
      <c r="G112" s="29">
        <v>180</v>
      </c>
      <c r="H112" s="13" t="s">
        <v>9</v>
      </c>
      <c r="I112" s="31">
        <v>18</v>
      </c>
      <c r="J112" s="32">
        <v>18250</v>
      </c>
      <c r="K112" s="32" t="s">
        <v>204</v>
      </c>
      <c r="L112" s="13" t="s">
        <v>205</v>
      </c>
      <c r="M112" s="29" t="s">
        <v>19</v>
      </c>
      <c r="N112" s="59">
        <v>13020</v>
      </c>
      <c r="O112" s="29" t="s">
        <v>34</v>
      </c>
    </row>
    <row r="113" spans="1:15" ht="20.399999999999999">
      <c r="A113" s="29" t="s">
        <v>133</v>
      </c>
      <c r="B113" s="30">
        <v>44144</v>
      </c>
      <c r="C113" s="13">
        <v>11</v>
      </c>
      <c r="D113" s="13" t="s">
        <v>30</v>
      </c>
      <c r="E113" s="13" t="s">
        <v>30</v>
      </c>
      <c r="F113" s="29">
        <v>41</v>
      </c>
      <c r="G113" s="29">
        <v>180</v>
      </c>
      <c r="H113" s="13" t="s">
        <v>9</v>
      </c>
      <c r="I113" s="31">
        <v>37</v>
      </c>
      <c r="J113" s="32">
        <v>37140</v>
      </c>
      <c r="K113" s="32" t="s">
        <v>206</v>
      </c>
      <c r="L113" s="13" t="s">
        <v>207</v>
      </c>
      <c r="M113" s="29" t="s">
        <v>19</v>
      </c>
      <c r="N113" s="59">
        <v>3828.8</v>
      </c>
      <c r="O113" s="29" t="s">
        <v>34</v>
      </c>
    </row>
    <row r="114" spans="1:15" ht="20.399999999999999">
      <c r="A114" s="29" t="s">
        <v>133</v>
      </c>
      <c r="B114" s="30">
        <v>44144</v>
      </c>
      <c r="C114" s="13">
        <v>11</v>
      </c>
      <c r="D114" s="13" t="s">
        <v>30</v>
      </c>
      <c r="E114" s="13" t="s">
        <v>30</v>
      </c>
      <c r="F114" s="29">
        <v>41</v>
      </c>
      <c r="G114" s="29">
        <v>180</v>
      </c>
      <c r="H114" s="13" t="s">
        <v>9</v>
      </c>
      <c r="I114" s="31">
        <v>37</v>
      </c>
      <c r="J114" s="32">
        <v>37320</v>
      </c>
      <c r="K114" s="32" t="s">
        <v>208</v>
      </c>
      <c r="L114" s="13" t="s">
        <v>209</v>
      </c>
      <c r="M114" s="29" t="s">
        <v>19</v>
      </c>
      <c r="N114" s="59">
        <v>21187</v>
      </c>
      <c r="O114" s="29" t="s">
        <v>34</v>
      </c>
    </row>
    <row r="115" spans="1:15" ht="20.399999999999999">
      <c r="A115" s="29" t="s">
        <v>133</v>
      </c>
      <c r="B115" s="30">
        <v>44144</v>
      </c>
      <c r="C115" s="13">
        <v>11</v>
      </c>
      <c r="D115" s="13" t="s">
        <v>30</v>
      </c>
      <c r="E115" s="13" t="s">
        <v>30</v>
      </c>
      <c r="F115" s="29">
        <v>41</v>
      </c>
      <c r="G115" s="29">
        <v>180</v>
      </c>
      <c r="H115" s="13" t="s">
        <v>9</v>
      </c>
      <c r="I115" s="31">
        <v>28</v>
      </c>
      <c r="J115" s="32">
        <v>28800</v>
      </c>
      <c r="K115" s="32" t="s">
        <v>210</v>
      </c>
      <c r="L115" s="13" t="s">
        <v>14</v>
      </c>
      <c r="M115" s="29" t="s">
        <v>19</v>
      </c>
      <c r="N115" s="59">
        <v>2760</v>
      </c>
      <c r="O115" s="29" t="s">
        <v>34</v>
      </c>
    </row>
    <row r="116" spans="1:15" ht="51">
      <c r="A116" s="29" t="s">
        <v>133</v>
      </c>
      <c r="B116" s="30">
        <v>44144</v>
      </c>
      <c r="C116" s="13">
        <v>11</v>
      </c>
      <c r="D116" s="13" t="s">
        <v>30</v>
      </c>
      <c r="E116" s="13" t="s">
        <v>30</v>
      </c>
      <c r="F116" s="29">
        <v>41</v>
      </c>
      <c r="G116" s="29">
        <v>180</v>
      </c>
      <c r="H116" s="13" t="s">
        <v>9</v>
      </c>
      <c r="I116" s="31">
        <v>37</v>
      </c>
      <c r="J116" s="32">
        <v>37140</v>
      </c>
      <c r="K116" s="32" t="s">
        <v>211</v>
      </c>
      <c r="L116" s="13" t="s">
        <v>212</v>
      </c>
      <c r="M116" s="29" t="s">
        <v>19</v>
      </c>
      <c r="N116" s="59">
        <v>8760</v>
      </c>
      <c r="O116" s="29" t="s">
        <v>34</v>
      </c>
    </row>
    <row r="117" spans="1:15" ht="30.6">
      <c r="A117" s="29" t="s">
        <v>133</v>
      </c>
      <c r="B117" s="30">
        <v>44144</v>
      </c>
      <c r="C117" s="13">
        <v>11</v>
      </c>
      <c r="D117" s="13" t="s">
        <v>30</v>
      </c>
      <c r="E117" s="13" t="s">
        <v>30</v>
      </c>
      <c r="F117" s="29">
        <v>41</v>
      </c>
      <c r="G117" s="29">
        <v>180</v>
      </c>
      <c r="H117" s="13" t="s">
        <v>9</v>
      </c>
      <c r="I117" s="31">
        <v>37</v>
      </c>
      <c r="J117" s="32">
        <v>37140</v>
      </c>
      <c r="K117" s="32" t="s">
        <v>213</v>
      </c>
      <c r="L117" s="13" t="s">
        <v>214</v>
      </c>
      <c r="M117" s="29" t="s">
        <v>19</v>
      </c>
      <c r="N117" s="59">
        <v>9400</v>
      </c>
      <c r="O117" s="29" t="s">
        <v>34</v>
      </c>
    </row>
    <row r="118" spans="1:15" ht="30.6">
      <c r="A118" s="29" t="s">
        <v>133</v>
      </c>
      <c r="B118" s="30">
        <v>44144</v>
      </c>
      <c r="C118" s="13">
        <v>11</v>
      </c>
      <c r="D118" s="13" t="s">
        <v>30</v>
      </c>
      <c r="E118" s="13" t="s">
        <v>30</v>
      </c>
      <c r="F118" s="29">
        <v>41</v>
      </c>
      <c r="G118" s="29">
        <v>180</v>
      </c>
      <c r="H118" s="13" t="s">
        <v>9</v>
      </c>
      <c r="I118" s="31">
        <v>18</v>
      </c>
      <c r="J118" s="32">
        <v>18300</v>
      </c>
      <c r="K118" s="32" t="s">
        <v>215</v>
      </c>
      <c r="L118" s="13" t="s">
        <v>216</v>
      </c>
      <c r="M118" s="29" t="s">
        <v>19</v>
      </c>
      <c r="N118" s="59">
        <v>3450</v>
      </c>
      <c r="O118" s="29" t="s">
        <v>34</v>
      </c>
    </row>
    <row r="119" spans="1:15" ht="20.399999999999999">
      <c r="A119" s="29" t="s">
        <v>133</v>
      </c>
      <c r="B119" s="30">
        <v>44144</v>
      </c>
      <c r="C119" s="13">
        <v>11</v>
      </c>
      <c r="D119" s="13" t="s">
        <v>30</v>
      </c>
      <c r="E119" s="13" t="s">
        <v>30</v>
      </c>
      <c r="F119" s="29">
        <v>41</v>
      </c>
      <c r="G119" s="29">
        <v>180</v>
      </c>
      <c r="H119" s="13" t="s">
        <v>9</v>
      </c>
      <c r="I119" s="31">
        <v>41</v>
      </c>
      <c r="J119" s="32">
        <v>41140</v>
      </c>
      <c r="K119" s="32" t="s">
        <v>217</v>
      </c>
      <c r="L119" s="13" t="s">
        <v>218</v>
      </c>
      <c r="M119" s="29" t="s">
        <v>19</v>
      </c>
      <c r="N119" s="59">
        <v>11469.84</v>
      </c>
      <c r="O119" s="29" t="s">
        <v>34</v>
      </c>
    </row>
    <row r="120" spans="1:15" ht="20.399999999999999">
      <c r="A120" s="29" t="s">
        <v>133</v>
      </c>
      <c r="B120" s="30">
        <v>44144</v>
      </c>
      <c r="C120" s="13">
        <v>11</v>
      </c>
      <c r="D120" s="13" t="s">
        <v>30</v>
      </c>
      <c r="E120" s="13" t="s">
        <v>30</v>
      </c>
      <c r="F120" s="29">
        <v>41</v>
      </c>
      <c r="G120" s="29">
        <v>180</v>
      </c>
      <c r="H120" s="13" t="s">
        <v>9</v>
      </c>
      <c r="I120" s="31">
        <v>28</v>
      </c>
      <c r="J120" s="32">
        <v>28220</v>
      </c>
      <c r="K120" s="32" t="s">
        <v>219</v>
      </c>
      <c r="L120" s="13" t="s">
        <v>220</v>
      </c>
      <c r="M120" s="29" t="s">
        <v>19</v>
      </c>
      <c r="N120" s="59">
        <v>3980</v>
      </c>
      <c r="O120" s="29" t="s">
        <v>34</v>
      </c>
    </row>
    <row r="121" spans="1:15" ht="20.399999999999999">
      <c r="A121" s="29" t="s">
        <v>133</v>
      </c>
      <c r="B121" s="30">
        <v>44144</v>
      </c>
      <c r="C121" s="13">
        <v>11</v>
      </c>
      <c r="D121" s="13" t="s">
        <v>30</v>
      </c>
      <c r="E121" s="13" t="s">
        <v>30</v>
      </c>
      <c r="F121" s="29">
        <v>41</v>
      </c>
      <c r="G121" s="29">
        <v>180</v>
      </c>
      <c r="H121" s="13" t="s">
        <v>9</v>
      </c>
      <c r="I121" s="31">
        <v>45</v>
      </c>
      <c r="J121" s="32">
        <v>45360</v>
      </c>
      <c r="K121" s="32" t="s">
        <v>221</v>
      </c>
      <c r="L121" s="13" t="s">
        <v>222</v>
      </c>
      <c r="M121" s="29" t="s">
        <v>19</v>
      </c>
      <c r="N121" s="59">
        <v>14051</v>
      </c>
      <c r="O121" s="29" t="s">
        <v>34</v>
      </c>
    </row>
    <row r="122" spans="1:15" ht="20.399999999999999">
      <c r="A122" s="29" t="s">
        <v>133</v>
      </c>
      <c r="B122" s="30">
        <v>44144</v>
      </c>
      <c r="C122" s="13">
        <v>11</v>
      </c>
      <c r="D122" s="13" t="s">
        <v>30</v>
      </c>
      <c r="E122" s="13" t="s">
        <v>30</v>
      </c>
      <c r="F122" s="29">
        <v>41</v>
      </c>
      <c r="G122" s="29">
        <v>180</v>
      </c>
      <c r="H122" s="13" t="s">
        <v>9</v>
      </c>
      <c r="I122" s="31">
        <v>41</v>
      </c>
      <c r="J122" s="32">
        <v>41160</v>
      </c>
      <c r="K122" s="32" t="s">
        <v>223</v>
      </c>
      <c r="L122" s="13" t="s">
        <v>224</v>
      </c>
      <c r="M122" s="29" t="s">
        <v>19</v>
      </c>
      <c r="N122" s="59">
        <v>15399.999999999998</v>
      </c>
      <c r="O122" s="29" t="s">
        <v>34</v>
      </c>
    </row>
    <row r="123" spans="1:15" ht="30.6">
      <c r="A123" s="29" t="s">
        <v>133</v>
      </c>
      <c r="B123" s="30">
        <v>44144</v>
      </c>
      <c r="C123" s="13">
        <v>11</v>
      </c>
      <c r="D123" s="13" t="s">
        <v>30</v>
      </c>
      <c r="E123" s="13" t="s">
        <v>30</v>
      </c>
      <c r="F123" s="29">
        <v>41</v>
      </c>
      <c r="G123" s="29">
        <v>180</v>
      </c>
      <c r="H123" s="13" t="s">
        <v>9</v>
      </c>
      <c r="I123" s="31">
        <v>28</v>
      </c>
      <c r="J123" s="32">
        <v>28800</v>
      </c>
      <c r="K123" s="32" t="s">
        <v>225</v>
      </c>
      <c r="L123" s="13" t="s">
        <v>226</v>
      </c>
      <c r="M123" s="29" t="s">
        <v>19</v>
      </c>
      <c r="N123" s="59">
        <v>10400.6</v>
      </c>
      <c r="O123" s="29" t="s">
        <v>34</v>
      </c>
    </row>
    <row r="124" spans="1:15" ht="20.399999999999999">
      <c r="A124" s="29" t="s">
        <v>133</v>
      </c>
      <c r="B124" s="30">
        <v>44144</v>
      </c>
      <c r="C124" s="13">
        <v>11</v>
      </c>
      <c r="D124" s="13" t="s">
        <v>30</v>
      </c>
      <c r="E124" s="13" t="s">
        <v>30</v>
      </c>
      <c r="F124" s="29">
        <v>41</v>
      </c>
      <c r="G124" s="29">
        <v>180</v>
      </c>
      <c r="H124" s="13" t="s">
        <v>9</v>
      </c>
      <c r="I124" s="31">
        <v>37</v>
      </c>
      <c r="J124" s="32">
        <v>37240</v>
      </c>
      <c r="K124" s="32" t="s">
        <v>227</v>
      </c>
      <c r="L124" s="13" t="s">
        <v>228</v>
      </c>
      <c r="M124" s="29" t="s">
        <v>19</v>
      </c>
      <c r="N124" s="59">
        <v>9680</v>
      </c>
      <c r="O124" s="29" t="s">
        <v>34</v>
      </c>
    </row>
    <row r="125" spans="1:15" ht="20.399999999999999">
      <c r="A125" s="29" t="s">
        <v>133</v>
      </c>
      <c r="B125" s="30">
        <v>44144</v>
      </c>
      <c r="C125" s="13">
        <v>11</v>
      </c>
      <c r="D125" s="13" t="s">
        <v>30</v>
      </c>
      <c r="E125" s="13" t="s">
        <v>30</v>
      </c>
      <c r="F125" s="29">
        <v>41</v>
      </c>
      <c r="G125" s="29">
        <v>180</v>
      </c>
      <c r="H125" s="13" t="s">
        <v>9</v>
      </c>
      <c r="I125" s="31">
        <v>41</v>
      </c>
      <c r="J125" s="32">
        <v>41700</v>
      </c>
      <c r="K125" s="32" t="s">
        <v>229</v>
      </c>
      <c r="L125" s="13" t="s">
        <v>230</v>
      </c>
      <c r="M125" s="29" t="s">
        <v>19</v>
      </c>
      <c r="N125" s="59">
        <v>3690</v>
      </c>
      <c r="O125" s="29" t="s">
        <v>34</v>
      </c>
    </row>
    <row r="126" spans="1:15" ht="20.399999999999999">
      <c r="A126" s="29" t="s">
        <v>133</v>
      </c>
      <c r="B126" s="30">
        <v>44144</v>
      </c>
      <c r="C126" s="13">
        <v>11</v>
      </c>
      <c r="D126" s="13" t="s">
        <v>30</v>
      </c>
      <c r="E126" s="13" t="s">
        <v>30</v>
      </c>
      <c r="F126" s="29">
        <v>41</v>
      </c>
      <c r="G126" s="29">
        <v>180</v>
      </c>
      <c r="H126" s="13" t="s">
        <v>9</v>
      </c>
      <c r="I126" s="31">
        <v>41</v>
      </c>
      <c r="J126" s="32">
        <v>41310</v>
      </c>
      <c r="K126" s="32" t="s">
        <v>231</v>
      </c>
      <c r="L126" s="13" t="s">
        <v>232</v>
      </c>
      <c r="M126" s="29" t="s">
        <v>19</v>
      </c>
      <c r="N126" s="59">
        <v>15210.2</v>
      </c>
      <c r="O126" s="29" t="s">
        <v>34</v>
      </c>
    </row>
    <row r="127" spans="1:15" ht="30.6">
      <c r="A127" s="29" t="s">
        <v>133</v>
      </c>
      <c r="B127" s="30">
        <v>44144</v>
      </c>
      <c r="C127" s="13">
        <v>11</v>
      </c>
      <c r="D127" s="13" t="s">
        <v>30</v>
      </c>
      <c r="E127" s="13" t="s">
        <v>30</v>
      </c>
      <c r="F127" s="29">
        <v>41</v>
      </c>
      <c r="G127" s="29">
        <v>180</v>
      </c>
      <c r="H127" s="13" t="s">
        <v>9</v>
      </c>
      <c r="I127" s="31">
        <v>28</v>
      </c>
      <c r="J127" s="32">
        <v>28200</v>
      </c>
      <c r="K127" s="32" t="s">
        <v>233</v>
      </c>
      <c r="L127" s="13" t="s">
        <v>234</v>
      </c>
      <c r="M127" s="29" t="s">
        <v>19</v>
      </c>
      <c r="N127" s="59">
        <v>35047</v>
      </c>
      <c r="O127" s="29" t="s">
        <v>34</v>
      </c>
    </row>
    <row r="128" spans="1:15" ht="30.6">
      <c r="A128" s="29" t="s">
        <v>133</v>
      </c>
      <c r="B128" s="30">
        <v>44144</v>
      </c>
      <c r="C128" s="13">
        <v>11</v>
      </c>
      <c r="D128" s="13" t="s">
        <v>30</v>
      </c>
      <c r="E128" s="13" t="s">
        <v>30</v>
      </c>
      <c r="F128" s="29">
        <v>41</v>
      </c>
      <c r="G128" s="29">
        <v>180</v>
      </c>
      <c r="H128" s="13" t="s">
        <v>9</v>
      </c>
      <c r="I128" s="31">
        <v>18</v>
      </c>
      <c r="J128" s="32">
        <v>18300</v>
      </c>
      <c r="K128" s="32" t="s">
        <v>235</v>
      </c>
      <c r="L128" s="13" t="s">
        <v>236</v>
      </c>
      <c r="M128" s="29" t="s">
        <v>19</v>
      </c>
      <c r="N128" s="59">
        <v>30993.75</v>
      </c>
      <c r="O128" s="29" t="s">
        <v>34</v>
      </c>
    </row>
    <row r="129" spans="1:15" ht="20.399999999999999">
      <c r="A129" s="29" t="s">
        <v>133</v>
      </c>
      <c r="B129" s="30">
        <v>44144</v>
      </c>
      <c r="C129" s="13">
        <v>11</v>
      </c>
      <c r="D129" s="13" t="s">
        <v>30</v>
      </c>
      <c r="E129" s="13" t="s">
        <v>30</v>
      </c>
      <c r="F129" s="29">
        <v>41</v>
      </c>
      <c r="G129" s="29">
        <v>180</v>
      </c>
      <c r="H129" s="13" t="s">
        <v>9</v>
      </c>
      <c r="I129" s="31">
        <v>41</v>
      </c>
      <c r="J129" s="32">
        <v>41110</v>
      </c>
      <c r="K129" s="32" t="s">
        <v>237</v>
      </c>
      <c r="L129" s="13" t="s">
        <v>230</v>
      </c>
      <c r="M129" s="29" t="s">
        <v>19</v>
      </c>
      <c r="N129" s="59">
        <v>4050</v>
      </c>
      <c r="O129" s="29" t="s">
        <v>34</v>
      </c>
    </row>
    <row r="130" spans="1:15" ht="20.399999999999999">
      <c r="A130" s="29" t="s">
        <v>133</v>
      </c>
      <c r="B130" s="30">
        <v>44144</v>
      </c>
      <c r="C130" s="13">
        <v>11</v>
      </c>
      <c r="D130" s="13" t="s">
        <v>30</v>
      </c>
      <c r="E130" s="13" t="s">
        <v>30</v>
      </c>
      <c r="F130" s="29">
        <v>41</v>
      </c>
      <c r="G130" s="29">
        <v>180</v>
      </c>
      <c r="H130" s="13" t="s">
        <v>9</v>
      </c>
      <c r="I130" s="31">
        <v>41</v>
      </c>
      <c r="J130" s="32">
        <v>41500</v>
      </c>
      <c r="K130" s="32" t="s">
        <v>238</v>
      </c>
      <c r="L130" s="13" t="s">
        <v>239</v>
      </c>
      <c r="M130" s="29" t="s">
        <v>19</v>
      </c>
      <c r="N130" s="59">
        <v>13723.2</v>
      </c>
      <c r="O130" s="29" t="s">
        <v>34</v>
      </c>
    </row>
    <row r="131" spans="1:15" ht="20.399999999999999">
      <c r="A131" s="29" t="s">
        <v>133</v>
      </c>
      <c r="B131" s="30">
        <v>44144</v>
      </c>
      <c r="C131" s="13">
        <v>11</v>
      </c>
      <c r="D131" s="13" t="s">
        <v>30</v>
      </c>
      <c r="E131" s="13" t="s">
        <v>30</v>
      </c>
      <c r="F131" s="29">
        <v>41</v>
      </c>
      <c r="G131" s="29">
        <v>180</v>
      </c>
      <c r="H131" s="13" t="s">
        <v>9</v>
      </c>
      <c r="I131" s="31">
        <v>41</v>
      </c>
      <c r="J131" s="32">
        <v>41190</v>
      </c>
      <c r="K131" s="32" t="s">
        <v>240</v>
      </c>
      <c r="L131" s="13" t="s">
        <v>241</v>
      </c>
      <c r="M131" s="29" t="s">
        <v>19</v>
      </c>
      <c r="N131" s="59">
        <v>8483.25</v>
      </c>
      <c r="O131" s="29" t="s">
        <v>34</v>
      </c>
    </row>
    <row r="132" spans="1:15" ht="30.6">
      <c r="A132" s="29" t="s">
        <v>133</v>
      </c>
      <c r="B132" s="30">
        <v>44144</v>
      </c>
      <c r="C132" s="13">
        <v>11</v>
      </c>
      <c r="D132" s="13" t="s">
        <v>30</v>
      </c>
      <c r="E132" s="13" t="s">
        <v>30</v>
      </c>
      <c r="F132" s="29">
        <v>41</v>
      </c>
      <c r="G132" s="29">
        <v>180</v>
      </c>
      <c r="H132" s="13" t="s">
        <v>9</v>
      </c>
      <c r="I132" s="31">
        <v>41</v>
      </c>
      <c r="J132" s="32">
        <v>41140</v>
      </c>
      <c r="K132" s="32" t="s">
        <v>242</v>
      </c>
      <c r="L132" s="13" t="s">
        <v>243</v>
      </c>
      <c r="M132" s="29" t="s">
        <v>19</v>
      </c>
      <c r="N132" s="59">
        <v>21030.2</v>
      </c>
      <c r="O132" s="29" t="s">
        <v>34</v>
      </c>
    </row>
    <row r="133" spans="1:15" ht="20.399999999999999">
      <c r="A133" s="29" t="s">
        <v>133</v>
      </c>
      <c r="B133" s="30">
        <v>44144</v>
      </c>
      <c r="C133" s="13">
        <v>11</v>
      </c>
      <c r="D133" s="13" t="s">
        <v>30</v>
      </c>
      <c r="E133" s="13" t="s">
        <v>30</v>
      </c>
      <c r="F133" s="29">
        <v>41</v>
      </c>
      <c r="G133" s="29">
        <v>180</v>
      </c>
      <c r="H133" s="13" t="s">
        <v>9</v>
      </c>
      <c r="I133" s="31">
        <v>18</v>
      </c>
      <c r="J133" s="32">
        <v>18220</v>
      </c>
      <c r="K133" s="32" t="s">
        <v>244</v>
      </c>
      <c r="L133" s="13" t="s">
        <v>245</v>
      </c>
      <c r="M133" s="29" t="s">
        <v>19</v>
      </c>
      <c r="N133" s="59">
        <v>5980</v>
      </c>
      <c r="O133" s="29" t="s">
        <v>34</v>
      </c>
    </row>
    <row r="134" spans="1:15" ht="20.399999999999999">
      <c r="A134" s="29" t="s">
        <v>133</v>
      </c>
      <c r="B134" s="30">
        <v>44144</v>
      </c>
      <c r="C134" s="13">
        <v>11</v>
      </c>
      <c r="D134" s="13" t="s">
        <v>30</v>
      </c>
      <c r="E134" s="13" t="s">
        <v>30</v>
      </c>
      <c r="F134" s="29">
        <v>41</v>
      </c>
      <c r="G134" s="29">
        <v>180</v>
      </c>
      <c r="H134" s="13" t="s">
        <v>9</v>
      </c>
      <c r="I134" s="31">
        <v>37</v>
      </c>
      <c r="J134" s="32">
        <v>37800</v>
      </c>
      <c r="K134" s="32" t="s">
        <v>246</v>
      </c>
      <c r="L134" s="13" t="s">
        <v>228</v>
      </c>
      <c r="M134" s="29" t="s">
        <v>19</v>
      </c>
      <c r="N134" s="59">
        <v>8920</v>
      </c>
      <c r="O134" s="29" t="s">
        <v>34</v>
      </c>
    </row>
    <row r="135" spans="1:15" ht="20.399999999999999">
      <c r="A135" s="29" t="s">
        <v>133</v>
      </c>
      <c r="B135" s="30">
        <v>44144</v>
      </c>
      <c r="C135" s="13">
        <v>11</v>
      </c>
      <c r="D135" s="13" t="s">
        <v>30</v>
      </c>
      <c r="E135" s="13" t="s">
        <v>30</v>
      </c>
      <c r="F135" s="29">
        <v>41</v>
      </c>
      <c r="G135" s="29">
        <v>180</v>
      </c>
      <c r="H135" s="13" t="s">
        <v>9</v>
      </c>
      <c r="I135" s="31">
        <v>41</v>
      </c>
      <c r="J135" s="32">
        <v>41270</v>
      </c>
      <c r="K135" s="32" t="s">
        <v>247</v>
      </c>
      <c r="L135" s="13" t="s">
        <v>248</v>
      </c>
      <c r="M135" s="29" t="s">
        <v>19</v>
      </c>
      <c r="N135" s="59">
        <v>8800</v>
      </c>
      <c r="O135" s="29" t="s">
        <v>34</v>
      </c>
    </row>
    <row r="136" spans="1:15" ht="20.399999999999999">
      <c r="A136" s="29" t="s">
        <v>133</v>
      </c>
      <c r="B136" s="30">
        <v>44144</v>
      </c>
      <c r="C136" s="13">
        <v>11</v>
      </c>
      <c r="D136" s="13" t="s">
        <v>30</v>
      </c>
      <c r="E136" s="13" t="s">
        <v>30</v>
      </c>
      <c r="F136" s="29">
        <v>41</v>
      </c>
      <c r="G136" s="29">
        <v>180</v>
      </c>
      <c r="H136" s="13" t="s">
        <v>9</v>
      </c>
      <c r="I136" s="31">
        <v>28</v>
      </c>
      <c r="J136" s="32">
        <v>35150</v>
      </c>
      <c r="K136" s="32" t="s">
        <v>249</v>
      </c>
      <c r="L136" s="13" t="s">
        <v>250</v>
      </c>
      <c r="M136" s="29" t="s">
        <v>19</v>
      </c>
      <c r="N136" s="59">
        <v>4280</v>
      </c>
      <c r="O136" s="29" t="s">
        <v>34</v>
      </c>
    </row>
    <row r="137" spans="1:15" ht="20.399999999999999">
      <c r="A137" s="29" t="s">
        <v>133</v>
      </c>
      <c r="B137" s="30">
        <v>44144</v>
      </c>
      <c r="C137" s="13">
        <v>11</v>
      </c>
      <c r="D137" s="13" t="s">
        <v>30</v>
      </c>
      <c r="E137" s="13" t="s">
        <v>30</v>
      </c>
      <c r="F137" s="29">
        <v>41</v>
      </c>
      <c r="G137" s="29">
        <v>180</v>
      </c>
      <c r="H137" s="13" t="s">
        <v>9</v>
      </c>
      <c r="I137" s="31">
        <v>18</v>
      </c>
      <c r="J137" s="32">
        <v>18110</v>
      </c>
      <c r="K137" s="32" t="s">
        <v>251</v>
      </c>
      <c r="L137" s="13" t="s">
        <v>252</v>
      </c>
      <c r="M137" s="29" t="s">
        <v>19</v>
      </c>
      <c r="N137" s="59">
        <v>3628</v>
      </c>
      <c r="O137" s="29" t="s">
        <v>34</v>
      </c>
    </row>
    <row r="138" spans="1:15" ht="20.399999999999999">
      <c r="A138" s="29" t="s">
        <v>133</v>
      </c>
      <c r="B138" s="30">
        <v>44144</v>
      </c>
      <c r="C138" s="13">
        <v>11</v>
      </c>
      <c r="D138" s="13" t="s">
        <v>30</v>
      </c>
      <c r="E138" s="13" t="s">
        <v>30</v>
      </c>
      <c r="F138" s="29">
        <v>41</v>
      </c>
      <c r="G138" s="29">
        <v>180</v>
      </c>
      <c r="H138" s="13" t="s">
        <v>9</v>
      </c>
      <c r="I138" s="31">
        <v>37</v>
      </c>
      <c r="J138" s="32">
        <v>37600</v>
      </c>
      <c r="K138" s="32" t="s">
        <v>253</v>
      </c>
      <c r="L138" s="13" t="s">
        <v>254</v>
      </c>
      <c r="M138" s="29" t="s">
        <v>19</v>
      </c>
      <c r="N138" s="59">
        <v>4200</v>
      </c>
      <c r="O138" s="29" t="s">
        <v>34</v>
      </c>
    </row>
    <row r="139" spans="1:15" ht="20.399999999999999">
      <c r="A139" s="29" t="s">
        <v>133</v>
      </c>
      <c r="B139" s="30">
        <v>44144</v>
      </c>
      <c r="C139" s="13">
        <v>11</v>
      </c>
      <c r="D139" s="13" t="s">
        <v>30</v>
      </c>
      <c r="E139" s="13" t="s">
        <v>30</v>
      </c>
      <c r="F139" s="29">
        <v>41</v>
      </c>
      <c r="G139" s="29">
        <v>180</v>
      </c>
      <c r="H139" s="13" t="s">
        <v>9</v>
      </c>
      <c r="I139" s="31">
        <v>37</v>
      </c>
      <c r="J139" s="32">
        <v>37220</v>
      </c>
      <c r="K139" s="32" t="s">
        <v>255</v>
      </c>
      <c r="L139" s="13" t="s">
        <v>256</v>
      </c>
      <c r="M139" s="29" t="s">
        <v>19</v>
      </c>
      <c r="N139" s="59">
        <v>5500</v>
      </c>
      <c r="O139" s="29" t="s">
        <v>34</v>
      </c>
    </row>
    <row r="140" spans="1:15" ht="20.399999999999999">
      <c r="A140" s="29" t="s">
        <v>133</v>
      </c>
      <c r="B140" s="30">
        <v>44144</v>
      </c>
      <c r="C140" s="13">
        <v>11</v>
      </c>
      <c r="D140" s="13" t="s">
        <v>30</v>
      </c>
      <c r="E140" s="13" t="s">
        <v>30</v>
      </c>
      <c r="F140" s="29">
        <v>41</v>
      </c>
      <c r="G140" s="29">
        <v>180</v>
      </c>
      <c r="H140" s="13" t="s">
        <v>9</v>
      </c>
      <c r="I140" s="31">
        <v>41</v>
      </c>
      <c r="J140" s="32">
        <v>41120</v>
      </c>
      <c r="K140" s="32" t="s">
        <v>257</v>
      </c>
      <c r="L140" s="13" t="s">
        <v>258</v>
      </c>
      <c r="M140" s="29" t="s">
        <v>19</v>
      </c>
      <c r="N140" s="59">
        <v>6109.5</v>
      </c>
      <c r="O140" s="29" t="s">
        <v>34</v>
      </c>
    </row>
    <row r="141" spans="1:15" ht="20.399999999999999">
      <c r="A141" s="29" t="s">
        <v>133</v>
      </c>
      <c r="B141" s="30">
        <v>44144</v>
      </c>
      <c r="C141" s="13">
        <v>11</v>
      </c>
      <c r="D141" s="13" t="s">
        <v>30</v>
      </c>
      <c r="E141" s="13" t="s">
        <v>30</v>
      </c>
      <c r="F141" s="29">
        <v>41</v>
      </c>
      <c r="G141" s="29">
        <v>180</v>
      </c>
      <c r="H141" s="13" t="s">
        <v>9</v>
      </c>
      <c r="I141" s="31">
        <v>41</v>
      </c>
      <c r="J141" s="32">
        <v>41230</v>
      </c>
      <c r="K141" s="32" t="s">
        <v>259</v>
      </c>
      <c r="L141" s="13" t="s">
        <v>167</v>
      </c>
      <c r="M141" s="29" t="s">
        <v>19</v>
      </c>
      <c r="N141" s="59">
        <v>6392</v>
      </c>
      <c r="O141" s="29" t="s">
        <v>34</v>
      </c>
    </row>
    <row r="142" spans="1:15" ht="20.399999999999999">
      <c r="A142" s="29" t="s">
        <v>133</v>
      </c>
      <c r="B142" s="30">
        <v>44144</v>
      </c>
      <c r="C142" s="13">
        <v>11</v>
      </c>
      <c r="D142" s="13" t="s">
        <v>30</v>
      </c>
      <c r="E142" s="13" t="s">
        <v>30</v>
      </c>
      <c r="F142" s="29">
        <v>41</v>
      </c>
      <c r="G142" s="29">
        <v>180</v>
      </c>
      <c r="H142" s="13" t="s">
        <v>9</v>
      </c>
      <c r="I142" s="31">
        <v>37</v>
      </c>
      <c r="J142" s="32">
        <v>37600</v>
      </c>
      <c r="K142" s="32" t="s">
        <v>260</v>
      </c>
      <c r="L142" s="13" t="s">
        <v>261</v>
      </c>
      <c r="M142" s="29" t="s">
        <v>19</v>
      </c>
      <c r="N142" s="59">
        <v>5020</v>
      </c>
      <c r="O142" s="29" t="s">
        <v>34</v>
      </c>
    </row>
    <row r="143" spans="1:15" ht="20.399999999999999">
      <c r="A143" s="29" t="s">
        <v>133</v>
      </c>
      <c r="B143" s="30">
        <v>44144</v>
      </c>
      <c r="C143" s="13">
        <v>11</v>
      </c>
      <c r="D143" s="13" t="s">
        <v>30</v>
      </c>
      <c r="E143" s="13" t="s">
        <v>30</v>
      </c>
      <c r="F143" s="29">
        <v>41</v>
      </c>
      <c r="G143" s="29">
        <v>180</v>
      </c>
      <c r="H143" s="13" t="s">
        <v>9</v>
      </c>
      <c r="I143" s="31">
        <v>41</v>
      </c>
      <c r="J143" s="32">
        <v>41160</v>
      </c>
      <c r="K143" s="32" t="s">
        <v>262</v>
      </c>
      <c r="L143" s="13" t="s">
        <v>263</v>
      </c>
      <c r="M143" s="29" t="s">
        <v>19</v>
      </c>
      <c r="N143" s="59">
        <v>4959.9400000000005</v>
      </c>
      <c r="O143" s="29" t="s">
        <v>34</v>
      </c>
    </row>
    <row r="144" spans="1:15" ht="20.399999999999999">
      <c r="A144" s="29" t="s">
        <v>133</v>
      </c>
      <c r="B144" s="30">
        <v>44144</v>
      </c>
      <c r="C144" s="13">
        <v>11</v>
      </c>
      <c r="D144" s="13" t="s">
        <v>30</v>
      </c>
      <c r="E144" s="13" t="s">
        <v>30</v>
      </c>
      <c r="F144" s="29">
        <v>41</v>
      </c>
      <c r="G144" s="29">
        <v>180</v>
      </c>
      <c r="H144" s="13" t="s">
        <v>9</v>
      </c>
      <c r="I144" s="31">
        <v>41</v>
      </c>
      <c r="J144" s="32">
        <v>41800</v>
      </c>
      <c r="K144" s="32" t="s">
        <v>264</v>
      </c>
      <c r="L144" s="13" t="s">
        <v>265</v>
      </c>
      <c r="M144" s="29" t="s">
        <v>19</v>
      </c>
      <c r="N144" s="59">
        <v>10140</v>
      </c>
      <c r="O144" s="29" t="s">
        <v>34</v>
      </c>
    </row>
    <row r="145" spans="1:15" ht="20.399999999999999">
      <c r="A145" s="29" t="s">
        <v>133</v>
      </c>
      <c r="B145" s="30">
        <v>44144</v>
      </c>
      <c r="C145" s="13">
        <v>11</v>
      </c>
      <c r="D145" s="13" t="s">
        <v>30</v>
      </c>
      <c r="E145" s="13" t="s">
        <v>30</v>
      </c>
      <c r="F145" s="29">
        <v>41</v>
      </c>
      <c r="G145" s="29">
        <v>180</v>
      </c>
      <c r="H145" s="13" t="s">
        <v>9</v>
      </c>
      <c r="I145" s="31">
        <v>41</v>
      </c>
      <c r="J145" s="32">
        <v>41240</v>
      </c>
      <c r="K145" s="32" t="s">
        <v>266</v>
      </c>
      <c r="L145" s="13" t="s">
        <v>267</v>
      </c>
      <c r="M145" s="29" t="s">
        <v>19</v>
      </c>
      <c r="N145" s="59">
        <v>5720</v>
      </c>
      <c r="O145" s="29" t="s">
        <v>34</v>
      </c>
    </row>
    <row r="146" spans="1:15" ht="30.6">
      <c r="A146" s="29" t="s">
        <v>133</v>
      </c>
      <c r="B146" s="30">
        <v>44144</v>
      </c>
      <c r="C146" s="13">
        <v>11</v>
      </c>
      <c r="D146" s="13" t="s">
        <v>30</v>
      </c>
      <c r="E146" s="13" t="s">
        <v>30</v>
      </c>
      <c r="F146" s="29">
        <v>41</v>
      </c>
      <c r="G146" s="29">
        <v>180</v>
      </c>
      <c r="H146" s="13" t="s">
        <v>9</v>
      </c>
      <c r="I146" s="31">
        <v>37</v>
      </c>
      <c r="J146" s="32">
        <v>37150</v>
      </c>
      <c r="K146" s="32" t="s">
        <v>268</v>
      </c>
      <c r="L146" s="13" t="s">
        <v>269</v>
      </c>
      <c r="M146" s="29" t="s">
        <v>19</v>
      </c>
      <c r="N146" s="59">
        <v>14451</v>
      </c>
      <c r="O146" s="29" t="s">
        <v>34</v>
      </c>
    </row>
    <row r="147" spans="1:15" ht="30.6">
      <c r="A147" s="29" t="s">
        <v>133</v>
      </c>
      <c r="B147" s="30">
        <v>44144</v>
      </c>
      <c r="C147" s="13">
        <v>11</v>
      </c>
      <c r="D147" s="13" t="s">
        <v>30</v>
      </c>
      <c r="E147" s="13" t="s">
        <v>30</v>
      </c>
      <c r="F147" s="29">
        <v>41</v>
      </c>
      <c r="G147" s="29">
        <v>180</v>
      </c>
      <c r="H147" s="13" t="s">
        <v>9</v>
      </c>
      <c r="I147" s="31">
        <v>18</v>
      </c>
      <c r="J147" s="32">
        <v>18300</v>
      </c>
      <c r="K147" s="32" t="s">
        <v>270</v>
      </c>
      <c r="L147" s="13" t="s">
        <v>271</v>
      </c>
      <c r="M147" s="29" t="s">
        <v>19</v>
      </c>
      <c r="N147" s="59">
        <v>4071.5</v>
      </c>
      <c r="O147" s="29" t="s">
        <v>34</v>
      </c>
    </row>
    <row r="148" spans="1:15" ht="20.399999999999999">
      <c r="A148" s="29" t="s">
        <v>133</v>
      </c>
      <c r="B148" s="30">
        <v>44144</v>
      </c>
      <c r="C148" s="13">
        <v>11</v>
      </c>
      <c r="D148" s="13" t="s">
        <v>30</v>
      </c>
      <c r="E148" s="13" t="s">
        <v>30</v>
      </c>
      <c r="F148" s="29">
        <v>41</v>
      </c>
      <c r="G148" s="29">
        <v>180</v>
      </c>
      <c r="H148" s="13" t="s">
        <v>9</v>
      </c>
      <c r="I148" s="31">
        <v>36</v>
      </c>
      <c r="J148" s="32">
        <v>36370</v>
      </c>
      <c r="K148" s="32" t="s">
        <v>272</v>
      </c>
      <c r="L148" s="13" t="s">
        <v>273</v>
      </c>
      <c r="M148" s="29" t="s">
        <v>19</v>
      </c>
      <c r="N148" s="59">
        <v>11860</v>
      </c>
      <c r="O148" s="29" t="s">
        <v>34</v>
      </c>
    </row>
    <row r="149" spans="1:15" ht="20.399999999999999">
      <c r="A149" s="29" t="s">
        <v>133</v>
      </c>
      <c r="B149" s="30">
        <v>44144</v>
      </c>
      <c r="C149" s="13">
        <v>11</v>
      </c>
      <c r="D149" s="13" t="s">
        <v>30</v>
      </c>
      <c r="E149" s="13" t="s">
        <v>30</v>
      </c>
      <c r="F149" s="29">
        <v>41</v>
      </c>
      <c r="G149" s="29">
        <v>180</v>
      </c>
      <c r="H149" s="13" t="s">
        <v>9</v>
      </c>
      <c r="I149" s="31">
        <v>37</v>
      </c>
      <c r="J149" s="32">
        <v>37370</v>
      </c>
      <c r="K149" s="32" t="s">
        <v>274</v>
      </c>
      <c r="L149" s="13" t="s">
        <v>275</v>
      </c>
      <c r="M149" s="29" t="s">
        <v>19</v>
      </c>
      <c r="N149" s="59">
        <v>4239.25</v>
      </c>
      <c r="O149" s="29" t="s">
        <v>34</v>
      </c>
    </row>
    <row r="150" spans="1:15" ht="30.6">
      <c r="A150" s="29" t="s">
        <v>133</v>
      </c>
      <c r="B150" s="30">
        <v>44144</v>
      </c>
      <c r="C150" s="13">
        <v>11</v>
      </c>
      <c r="D150" s="13" t="s">
        <v>30</v>
      </c>
      <c r="E150" s="13" t="s">
        <v>30</v>
      </c>
      <c r="F150" s="29">
        <v>41</v>
      </c>
      <c r="G150" s="29">
        <v>180</v>
      </c>
      <c r="H150" s="13" t="s">
        <v>9</v>
      </c>
      <c r="I150" s="31">
        <v>41</v>
      </c>
      <c r="J150" s="32">
        <v>41500</v>
      </c>
      <c r="K150" s="32" t="s">
        <v>276</v>
      </c>
      <c r="L150" s="13" t="s">
        <v>277</v>
      </c>
      <c r="M150" s="29" t="s">
        <v>19</v>
      </c>
      <c r="N150" s="59">
        <v>10840</v>
      </c>
      <c r="O150" s="29" t="s">
        <v>34</v>
      </c>
    </row>
    <row r="151" spans="1:15" ht="20.399999999999999">
      <c r="A151" s="29" t="s">
        <v>133</v>
      </c>
      <c r="B151" s="30">
        <v>44144</v>
      </c>
      <c r="C151" s="13">
        <v>11</v>
      </c>
      <c r="D151" s="13" t="s">
        <v>30</v>
      </c>
      <c r="E151" s="13" t="s">
        <v>30</v>
      </c>
      <c r="F151" s="29">
        <v>41</v>
      </c>
      <c r="G151" s="29">
        <v>180</v>
      </c>
      <c r="H151" s="13" t="s">
        <v>9</v>
      </c>
      <c r="I151" s="31">
        <v>28</v>
      </c>
      <c r="J151" s="32">
        <v>28330</v>
      </c>
      <c r="K151" s="32" t="s">
        <v>278</v>
      </c>
      <c r="L151" s="13" t="s">
        <v>279</v>
      </c>
      <c r="M151" s="29" t="s">
        <v>19</v>
      </c>
      <c r="N151" s="59">
        <v>21200</v>
      </c>
      <c r="O151" s="29" t="s">
        <v>34</v>
      </c>
    </row>
    <row r="152" spans="1:15" ht="20.399999999999999">
      <c r="A152" s="29" t="s">
        <v>133</v>
      </c>
      <c r="B152" s="30">
        <v>44144</v>
      </c>
      <c r="C152" s="13">
        <v>11</v>
      </c>
      <c r="D152" s="13" t="s">
        <v>30</v>
      </c>
      <c r="E152" s="13" t="s">
        <v>30</v>
      </c>
      <c r="F152" s="29">
        <v>41</v>
      </c>
      <c r="G152" s="29">
        <v>180</v>
      </c>
      <c r="H152" s="13" t="s">
        <v>9</v>
      </c>
      <c r="I152" s="31">
        <v>41</v>
      </c>
      <c r="J152" s="32">
        <v>41240</v>
      </c>
      <c r="K152" s="32" t="s">
        <v>280</v>
      </c>
      <c r="L152" s="13" t="s">
        <v>281</v>
      </c>
      <c r="M152" s="29" t="s">
        <v>19</v>
      </c>
      <c r="N152" s="59">
        <v>2985</v>
      </c>
      <c r="O152" s="29" t="s">
        <v>34</v>
      </c>
    </row>
    <row r="153" spans="1:15" ht="30.6">
      <c r="A153" s="29" t="s">
        <v>133</v>
      </c>
      <c r="B153" s="30">
        <v>44144</v>
      </c>
      <c r="C153" s="13">
        <v>11</v>
      </c>
      <c r="D153" s="13" t="s">
        <v>30</v>
      </c>
      <c r="E153" s="13" t="s">
        <v>30</v>
      </c>
      <c r="F153" s="29">
        <v>41</v>
      </c>
      <c r="G153" s="29">
        <v>180</v>
      </c>
      <c r="H153" s="13" t="s">
        <v>9</v>
      </c>
      <c r="I153" s="31">
        <v>28</v>
      </c>
      <c r="J153" s="32">
        <v>28150</v>
      </c>
      <c r="K153" s="32" t="s">
        <v>282</v>
      </c>
      <c r="L153" s="13" t="s">
        <v>283</v>
      </c>
      <c r="M153" s="29" t="s">
        <v>19</v>
      </c>
      <c r="N153" s="59">
        <v>2526.2000000000003</v>
      </c>
      <c r="O153" s="29" t="s">
        <v>34</v>
      </c>
    </row>
    <row r="154" spans="1:15" ht="20.399999999999999">
      <c r="A154" s="29" t="s">
        <v>133</v>
      </c>
      <c r="B154" s="30">
        <v>44144</v>
      </c>
      <c r="C154" s="13">
        <v>11</v>
      </c>
      <c r="D154" s="13" t="s">
        <v>30</v>
      </c>
      <c r="E154" s="13" t="s">
        <v>30</v>
      </c>
      <c r="F154" s="29">
        <v>41</v>
      </c>
      <c r="G154" s="29">
        <v>180</v>
      </c>
      <c r="H154" s="13" t="s">
        <v>9</v>
      </c>
      <c r="I154" s="31">
        <v>37</v>
      </c>
      <c r="J154" s="32">
        <v>37290</v>
      </c>
      <c r="K154" s="32" t="s">
        <v>284</v>
      </c>
      <c r="L154" s="13" t="s">
        <v>285</v>
      </c>
      <c r="M154" s="29" t="s">
        <v>19</v>
      </c>
      <c r="N154" s="59">
        <v>9855.25</v>
      </c>
      <c r="O154" s="29" t="s">
        <v>34</v>
      </c>
    </row>
    <row r="155" spans="1:15" ht="20.399999999999999">
      <c r="A155" s="29" t="s">
        <v>133</v>
      </c>
      <c r="B155" s="30">
        <v>44144</v>
      </c>
      <c r="C155" s="13">
        <v>11</v>
      </c>
      <c r="D155" s="13" t="s">
        <v>30</v>
      </c>
      <c r="E155" s="13" t="s">
        <v>30</v>
      </c>
      <c r="F155" s="29">
        <v>41</v>
      </c>
      <c r="G155" s="29">
        <v>180</v>
      </c>
      <c r="H155" s="13" t="s">
        <v>9</v>
      </c>
      <c r="I155" s="31">
        <v>37</v>
      </c>
      <c r="J155" s="32">
        <v>37530</v>
      </c>
      <c r="K155" s="32" t="s">
        <v>286</v>
      </c>
      <c r="L155" s="13" t="s">
        <v>287</v>
      </c>
      <c r="M155" s="29" t="s">
        <v>19</v>
      </c>
      <c r="N155" s="59">
        <v>5528</v>
      </c>
      <c r="O155" s="29" t="s">
        <v>34</v>
      </c>
    </row>
    <row r="156" spans="1:15" ht="30.6">
      <c r="A156" s="29" t="s">
        <v>133</v>
      </c>
      <c r="B156" s="30">
        <v>44144</v>
      </c>
      <c r="C156" s="13">
        <v>11</v>
      </c>
      <c r="D156" s="13" t="s">
        <v>30</v>
      </c>
      <c r="E156" s="13" t="s">
        <v>30</v>
      </c>
      <c r="F156" s="29">
        <v>41</v>
      </c>
      <c r="G156" s="29">
        <v>180</v>
      </c>
      <c r="H156" s="13" t="s">
        <v>9</v>
      </c>
      <c r="I156" s="31">
        <v>18</v>
      </c>
      <c r="J156" s="32">
        <v>18300</v>
      </c>
      <c r="K156" s="32" t="s">
        <v>288</v>
      </c>
      <c r="L156" s="13" t="s">
        <v>289</v>
      </c>
      <c r="M156" s="29" t="s">
        <v>19</v>
      </c>
      <c r="N156" s="59">
        <v>3320.2400000000002</v>
      </c>
      <c r="O156" s="29" t="s">
        <v>34</v>
      </c>
    </row>
    <row r="157" spans="1:15" ht="40.799999999999997">
      <c r="A157" s="29" t="s">
        <v>133</v>
      </c>
      <c r="B157" s="30">
        <v>44144</v>
      </c>
      <c r="C157" s="13">
        <v>11</v>
      </c>
      <c r="D157" s="13" t="s">
        <v>30</v>
      </c>
      <c r="E157" s="13" t="s">
        <v>30</v>
      </c>
      <c r="F157" s="29">
        <v>41</v>
      </c>
      <c r="G157" s="29">
        <v>180</v>
      </c>
      <c r="H157" s="13" t="s">
        <v>9</v>
      </c>
      <c r="I157" s="31">
        <v>18</v>
      </c>
      <c r="J157" s="32">
        <v>18120</v>
      </c>
      <c r="K157" s="32" t="s">
        <v>290</v>
      </c>
      <c r="L157" s="13" t="s">
        <v>291</v>
      </c>
      <c r="M157" s="29" t="s">
        <v>19</v>
      </c>
      <c r="N157" s="59">
        <v>6233.6</v>
      </c>
      <c r="O157" s="29" t="s">
        <v>34</v>
      </c>
    </row>
    <row r="158" spans="1:15" ht="20.399999999999999">
      <c r="A158" s="29" t="s">
        <v>133</v>
      </c>
      <c r="B158" s="30">
        <v>44144</v>
      </c>
      <c r="C158" s="13">
        <v>11</v>
      </c>
      <c r="D158" s="13" t="s">
        <v>30</v>
      </c>
      <c r="E158" s="13" t="s">
        <v>30</v>
      </c>
      <c r="F158" s="29">
        <v>44</v>
      </c>
      <c r="G158" s="29">
        <v>180</v>
      </c>
      <c r="H158" s="13" t="s">
        <v>9</v>
      </c>
      <c r="I158" s="31">
        <v>45</v>
      </c>
      <c r="J158" s="32">
        <v>45620</v>
      </c>
      <c r="K158" s="32" t="s">
        <v>292</v>
      </c>
      <c r="L158" s="13" t="s">
        <v>293</v>
      </c>
      <c r="M158" s="29" t="s">
        <v>19</v>
      </c>
      <c r="N158" s="59">
        <v>24141.600000000002</v>
      </c>
      <c r="O158" s="29" t="s">
        <v>34</v>
      </c>
    </row>
    <row r="159" spans="1:15" ht="20.399999999999999">
      <c r="A159" s="29" t="s">
        <v>133</v>
      </c>
      <c r="B159" s="30">
        <v>44144</v>
      </c>
      <c r="C159" s="13">
        <v>11</v>
      </c>
      <c r="D159" s="13" t="s">
        <v>30</v>
      </c>
      <c r="E159" s="13" t="s">
        <v>30</v>
      </c>
      <c r="F159" s="29">
        <v>44</v>
      </c>
      <c r="G159" s="29">
        <v>180</v>
      </c>
      <c r="H159" s="13" t="s">
        <v>9</v>
      </c>
      <c r="I159" s="31">
        <v>41</v>
      </c>
      <c r="J159" s="32">
        <v>41170</v>
      </c>
      <c r="K159" s="32" t="s">
        <v>190</v>
      </c>
      <c r="L159" s="13" t="s">
        <v>294</v>
      </c>
      <c r="M159" s="29" t="s">
        <v>19</v>
      </c>
      <c r="N159" s="59">
        <v>6575.8240000000005</v>
      </c>
      <c r="O159" s="29" t="s">
        <v>34</v>
      </c>
    </row>
    <row r="160" spans="1:15" ht="20.399999999999999">
      <c r="A160" s="29" t="s">
        <v>133</v>
      </c>
      <c r="B160" s="30">
        <v>44144</v>
      </c>
      <c r="C160" s="13">
        <v>11</v>
      </c>
      <c r="D160" s="13" t="s">
        <v>30</v>
      </c>
      <c r="E160" s="13" t="s">
        <v>30</v>
      </c>
      <c r="F160" s="29">
        <v>44</v>
      </c>
      <c r="G160" s="29">
        <v>180</v>
      </c>
      <c r="H160" s="13" t="s">
        <v>9</v>
      </c>
      <c r="I160" s="31">
        <v>41</v>
      </c>
      <c r="J160" s="32">
        <v>41700</v>
      </c>
      <c r="K160" s="32" t="s">
        <v>295</v>
      </c>
      <c r="L160" s="13" t="s">
        <v>294</v>
      </c>
      <c r="M160" s="29" t="s">
        <v>19</v>
      </c>
      <c r="N160" s="59">
        <v>44435.512000000002</v>
      </c>
      <c r="O160" s="29" t="s">
        <v>34</v>
      </c>
    </row>
    <row r="161" spans="1:15" ht="20.399999999999999">
      <c r="A161" s="29" t="s">
        <v>133</v>
      </c>
      <c r="B161" s="30">
        <v>44144</v>
      </c>
      <c r="C161" s="13">
        <v>11</v>
      </c>
      <c r="D161" s="13" t="s">
        <v>30</v>
      </c>
      <c r="E161" s="13" t="s">
        <v>30</v>
      </c>
      <c r="F161" s="29">
        <v>44</v>
      </c>
      <c r="G161" s="29">
        <v>180</v>
      </c>
      <c r="H161" s="13" t="s">
        <v>9</v>
      </c>
      <c r="I161" s="31">
        <v>28</v>
      </c>
      <c r="J161" s="32">
        <v>28480</v>
      </c>
      <c r="K161" s="32" t="s">
        <v>154</v>
      </c>
      <c r="L161" s="13" t="s">
        <v>296</v>
      </c>
      <c r="M161" s="29" t="s">
        <v>19</v>
      </c>
      <c r="N161" s="59">
        <v>4104</v>
      </c>
      <c r="O161" s="29" t="s">
        <v>34</v>
      </c>
    </row>
    <row r="162" spans="1:15" ht="20.399999999999999">
      <c r="A162" s="29" t="s">
        <v>133</v>
      </c>
      <c r="B162" s="30">
        <v>44144</v>
      </c>
      <c r="C162" s="13">
        <v>11</v>
      </c>
      <c r="D162" s="13" t="s">
        <v>30</v>
      </c>
      <c r="E162" s="13" t="s">
        <v>30</v>
      </c>
      <c r="F162" s="29">
        <v>44</v>
      </c>
      <c r="G162" s="29">
        <v>180</v>
      </c>
      <c r="H162" s="13" t="s">
        <v>9</v>
      </c>
      <c r="I162" s="31">
        <v>37</v>
      </c>
      <c r="J162" s="32">
        <v>37220</v>
      </c>
      <c r="K162" s="32" t="s">
        <v>297</v>
      </c>
      <c r="L162" s="13" t="s">
        <v>298</v>
      </c>
      <c r="M162" s="29" t="s">
        <v>19</v>
      </c>
      <c r="N162" s="59">
        <v>4165.2</v>
      </c>
      <c r="O162" s="29" t="s">
        <v>34</v>
      </c>
    </row>
    <row r="163" spans="1:15" ht="20.399999999999999">
      <c r="A163" s="29" t="s">
        <v>133</v>
      </c>
      <c r="B163" s="30">
        <v>44144</v>
      </c>
      <c r="C163" s="13">
        <v>11</v>
      </c>
      <c r="D163" s="13" t="s">
        <v>30</v>
      </c>
      <c r="E163" s="13" t="s">
        <v>30</v>
      </c>
      <c r="F163" s="29">
        <v>44</v>
      </c>
      <c r="G163" s="29">
        <v>180</v>
      </c>
      <c r="H163" s="13" t="s">
        <v>9</v>
      </c>
      <c r="I163" s="31">
        <v>41</v>
      </c>
      <c r="J163" s="32">
        <v>41310</v>
      </c>
      <c r="K163" s="32" t="s">
        <v>299</v>
      </c>
      <c r="L163" s="13" t="s">
        <v>294</v>
      </c>
      <c r="M163" s="29" t="s">
        <v>19</v>
      </c>
      <c r="N163" s="59">
        <v>6414.56</v>
      </c>
      <c r="O163" s="29" t="s">
        <v>34</v>
      </c>
    </row>
    <row r="164" spans="1:15" ht="20.399999999999999">
      <c r="A164" s="29" t="s">
        <v>133</v>
      </c>
      <c r="B164" s="30">
        <v>44144</v>
      </c>
      <c r="C164" s="13">
        <v>11</v>
      </c>
      <c r="D164" s="13" t="s">
        <v>30</v>
      </c>
      <c r="E164" s="13" t="s">
        <v>30</v>
      </c>
      <c r="F164" s="29">
        <v>44</v>
      </c>
      <c r="G164" s="29">
        <v>180</v>
      </c>
      <c r="H164" s="13" t="s">
        <v>9</v>
      </c>
      <c r="I164" s="31">
        <v>41</v>
      </c>
      <c r="J164" s="32">
        <v>41170</v>
      </c>
      <c r="K164" s="32" t="s">
        <v>300</v>
      </c>
      <c r="L164" s="13" t="s">
        <v>294</v>
      </c>
      <c r="M164" s="29" t="s">
        <v>19</v>
      </c>
      <c r="N164" s="59">
        <v>11843.24</v>
      </c>
      <c r="O164" s="29" t="s">
        <v>34</v>
      </c>
    </row>
    <row r="165" spans="1:15" ht="20.399999999999999">
      <c r="A165" s="29" t="s">
        <v>133</v>
      </c>
      <c r="B165" s="30">
        <v>44144</v>
      </c>
      <c r="C165" s="13">
        <v>11</v>
      </c>
      <c r="D165" s="13" t="s">
        <v>30</v>
      </c>
      <c r="E165" s="13" t="s">
        <v>30</v>
      </c>
      <c r="F165" s="29">
        <v>44</v>
      </c>
      <c r="G165" s="29">
        <v>180</v>
      </c>
      <c r="H165" s="13" t="s">
        <v>9</v>
      </c>
      <c r="I165" s="31">
        <v>37</v>
      </c>
      <c r="J165" s="32">
        <v>37800</v>
      </c>
      <c r="K165" s="32" t="s">
        <v>301</v>
      </c>
      <c r="L165" s="13" t="s">
        <v>302</v>
      </c>
      <c r="M165" s="29" t="s">
        <v>19</v>
      </c>
      <c r="N165" s="59">
        <v>4848.3360000000002</v>
      </c>
      <c r="O165" s="29" t="s">
        <v>34</v>
      </c>
    </row>
    <row r="166" spans="1:15" ht="20.399999999999999">
      <c r="A166" s="29" t="s">
        <v>133</v>
      </c>
      <c r="B166" s="30">
        <v>44144</v>
      </c>
      <c r="C166" s="13">
        <v>11</v>
      </c>
      <c r="D166" s="13" t="s">
        <v>30</v>
      </c>
      <c r="E166" s="13" t="s">
        <v>30</v>
      </c>
      <c r="F166" s="29">
        <v>44</v>
      </c>
      <c r="G166" s="29">
        <v>180</v>
      </c>
      <c r="H166" s="13" t="s">
        <v>9</v>
      </c>
      <c r="I166" s="31">
        <v>41</v>
      </c>
      <c r="J166" s="32">
        <v>41110</v>
      </c>
      <c r="K166" s="32" t="s">
        <v>303</v>
      </c>
      <c r="L166" s="13" t="s">
        <v>304</v>
      </c>
      <c r="M166" s="29" t="s">
        <v>19</v>
      </c>
      <c r="N166" s="59">
        <v>4006.9680000000003</v>
      </c>
      <c r="O166" s="29" t="s">
        <v>34</v>
      </c>
    </row>
    <row r="167" spans="1:15" ht="20.399999999999999">
      <c r="A167" s="1" t="s">
        <v>133</v>
      </c>
      <c r="B167" s="19">
        <v>44144</v>
      </c>
      <c r="C167" s="1">
        <v>11</v>
      </c>
      <c r="D167" s="1" t="s">
        <v>305</v>
      </c>
      <c r="E167" s="1" t="s">
        <v>24</v>
      </c>
      <c r="F167" s="12" t="s">
        <v>23</v>
      </c>
      <c r="G167" s="1">
        <v>180</v>
      </c>
      <c r="H167" s="1" t="s">
        <v>9</v>
      </c>
      <c r="I167" s="33">
        <v>43</v>
      </c>
      <c r="J167" s="12">
        <v>43300</v>
      </c>
      <c r="K167" s="34" t="s">
        <v>306</v>
      </c>
      <c r="L167" s="35" t="s">
        <v>307</v>
      </c>
      <c r="M167" s="36" t="s">
        <v>19</v>
      </c>
      <c r="N167" s="66">
        <v>33810</v>
      </c>
      <c r="O167" s="36" t="s">
        <v>34</v>
      </c>
    </row>
    <row r="168" spans="1:15" ht="30.6">
      <c r="A168" s="1" t="s">
        <v>133</v>
      </c>
      <c r="B168" s="19">
        <v>44144</v>
      </c>
      <c r="C168" s="1">
        <v>11</v>
      </c>
      <c r="D168" s="1" t="s">
        <v>305</v>
      </c>
      <c r="E168" s="1" t="s">
        <v>24</v>
      </c>
      <c r="F168" s="12" t="s">
        <v>23</v>
      </c>
      <c r="G168" s="1">
        <v>180</v>
      </c>
      <c r="H168" s="1" t="s">
        <v>9</v>
      </c>
      <c r="I168" s="33">
        <v>63</v>
      </c>
      <c r="J168" s="12">
        <v>63380</v>
      </c>
      <c r="K168" s="35" t="s">
        <v>308</v>
      </c>
      <c r="L168" s="35" t="s">
        <v>309</v>
      </c>
      <c r="M168" s="36" t="s">
        <v>19</v>
      </c>
      <c r="N168" s="66">
        <v>2199.0300000000002</v>
      </c>
      <c r="O168" s="36" t="s">
        <v>34</v>
      </c>
    </row>
    <row r="169" spans="1:15" ht="20.399999999999999">
      <c r="A169" s="1" t="s">
        <v>133</v>
      </c>
      <c r="B169" s="19">
        <v>44144</v>
      </c>
      <c r="C169" s="1">
        <v>11</v>
      </c>
      <c r="D169" s="1" t="s">
        <v>305</v>
      </c>
      <c r="E169" s="1" t="s">
        <v>24</v>
      </c>
      <c r="F169" s="12" t="s">
        <v>23</v>
      </c>
      <c r="G169" s="1">
        <v>180</v>
      </c>
      <c r="H169" s="1" t="s">
        <v>9</v>
      </c>
      <c r="I169" s="33">
        <v>43</v>
      </c>
      <c r="J169" s="12">
        <v>43510</v>
      </c>
      <c r="K169" s="34" t="s">
        <v>310</v>
      </c>
      <c r="L169" s="35" t="s">
        <v>311</v>
      </c>
      <c r="M169" s="36" t="s">
        <v>19</v>
      </c>
      <c r="N169" s="66">
        <v>5449.51</v>
      </c>
      <c r="O169" s="36" t="s">
        <v>34</v>
      </c>
    </row>
    <row r="170" spans="1:15" ht="20.399999999999999">
      <c r="A170" s="1" t="s">
        <v>133</v>
      </c>
      <c r="B170" s="19">
        <v>44144</v>
      </c>
      <c r="C170" s="1">
        <v>11</v>
      </c>
      <c r="D170" s="1" t="s">
        <v>305</v>
      </c>
      <c r="E170" s="1" t="s">
        <v>24</v>
      </c>
      <c r="F170" s="12" t="s">
        <v>23</v>
      </c>
      <c r="G170" s="1">
        <v>180</v>
      </c>
      <c r="H170" s="1" t="s">
        <v>9</v>
      </c>
      <c r="I170" s="33">
        <v>63</v>
      </c>
      <c r="J170" s="12">
        <v>63570</v>
      </c>
      <c r="K170" s="34" t="s">
        <v>312</v>
      </c>
      <c r="L170" s="35" t="s">
        <v>309</v>
      </c>
      <c r="M170" s="36" t="s">
        <v>19</v>
      </c>
      <c r="N170" s="66">
        <v>5635.01</v>
      </c>
      <c r="O170" s="36" t="s">
        <v>34</v>
      </c>
    </row>
    <row r="171" spans="1:15" ht="20.399999999999999">
      <c r="A171" s="1" t="s">
        <v>133</v>
      </c>
      <c r="B171" s="19">
        <v>44144</v>
      </c>
      <c r="C171" s="1">
        <v>11</v>
      </c>
      <c r="D171" s="1" t="s">
        <v>305</v>
      </c>
      <c r="E171" s="1" t="s">
        <v>24</v>
      </c>
      <c r="F171" s="12" t="s">
        <v>23</v>
      </c>
      <c r="G171" s="1">
        <v>180</v>
      </c>
      <c r="H171" s="1" t="s">
        <v>9</v>
      </c>
      <c r="I171" s="33">
        <v>63</v>
      </c>
      <c r="J171" s="12">
        <v>63330</v>
      </c>
      <c r="K171" s="34" t="s">
        <v>313</v>
      </c>
      <c r="L171" s="35" t="s">
        <v>228</v>
      </c>
      <c r="M171" s="36" t="s">
        <v>19</v>
      </c>
      <c r="N171" s="66">
        <v>5687.65</v>
      </c>
      <c r="O171" s="36" t="s">
        <v>34</v>
      </c>
    </row>
    <row r="172" spans="1:15" ht="20.399999999999999">
      <c r="A172" s="1" t="s">
        <v>133</v>
      </c>
      <c r="B172" s="19">
        <v>44144</v>
      </c>
      <c r="C172" s="1">
        <v>11</v>
      </c>
      <c r="D172" s="1" t="s">
        <v>305</v>
      </c>
      <c r="E172" s="1" t="s">
        <v>24</v>
      </c>
      <c r="F172" s="12" t="s">
        <v>23</v>
      </c>
      <c r="G172" s="1">
        <v>180</v>
      </c>
      <c r="H172" s="1" t="s">
        <v>9</v>
      </c>
      <c r="I172" s="33">
        <v>63</v>
      </c>
      <c r="J172" s="12">
        <v>63570</v>
      </c>
      <c r="K172" s="34" t="s">
        <v>314</v>
      </c>
      <c r="L172" s="35" t="s">
        <v>309</v>
      </c>
      <c r="M172" s="36" t="s">
        <v>19</v>
      </c>
      <c r="N172" s="66">
        <v>994.58</v>
      </c>
      <c r="O172" s="36" t="s">
        <v>34</v>
      </c>
    </row>
    <row r="173" spans="1:15" ht="20.399999999999999">
      <c r="A173" s="1" t="s">
        <v>133</v>
      </c>
      <c r="B173" s="19">
        <v>44144</v>
      </c>
      <c r="C173" s="1">
        <v>11</v>
      </c>
      <c r="D173" s="1" t="s">
        <v>305</v>
      </c>
      <c r="E173" s="1" t="s">
        <v>24</v>
      </c>
      <c r="F173" s="12" t="s">
        <v>23</v>
      </c>
      <c r="G173" s="1">
        <v>180</v>
      </c>
      <c r="H173" s="1" t="s">
        <v>9</v>
      </c>
      <c r="I173" s="33">
        <v>43</v>
      </c>
      <c r="J173" s="12">
        <v>43300</v>
      </c>
      <c r="K173" s="34" t="s">
        <v>315</v>
      </c>
      <c r="L173" s="35" t="s">
        <v>316</v>
      </c>
      <c r="M173" s="36" t="s">
        <v>19</v>
      </c>
      <c r="N173" s="66">
        <v>2296</v>
      </c>
      <c r="O173" s="36" t="s">
        <v>34</v>
      </c>
    </row>
    <row r="174" spans="1:15" ht="20.399999999999999">
      <c r="A174" s="1" t="s">
        <v>133</v>
      </c>
      <c r="B174" s="19">
        <v>44144</v>
      </c>
      <c r="C174" s="1">
        <v>11</v>
      </c>
      <c r="D174" s="1" t="s">
        <v>305</v>
      </c>
      <c r="E174" s="1" t="s">
        <v>24</v>
      </c>
      <c r="F174" s="12" t="s">
        <v>23</v>
      </c>
      <c r="G174" s="1">
        <v>180</v>
      </c>
      <c r="H174" s="1" t="s">
        <v>9</v>
      </c>
      <c r="I174" s="33">
        <v>3</v>
      </c>
      <c r="J174" s="12">
        <v>3110</v>
      </c>
      <c r="K174" s="34" t="s">
        <v>317</v>
      </c>
      <c r="L174" s="35" t="s">
        <v>318</v>
      </c>
      <c r="M174" s="36" t="s">
        <v>19</v>
      </c>
      <c r="N174" s="66">
        <v>8396.9599999999991</v>
      </c>
      <c r="O174" s="36" t="s">
        <v>34</v>
      </c>
    </row>
    <row r="175" spans="1:15" ht="20.399999999999999">
      <c r="A175" s="1" t="s">
        <v>133</v>
      </c>
      <c r="B175" s="19">
        <v>44144</v>
      </c>
      <c r="C175" s="1">
        <v>11</v>
      </c>
      <c r="D175" s="1" t="s">
        <v>305</v>
      </c>
      <c r="E175" s="1" t="s">
        <v>24</v>
      </c>
      <c r="F175" s="12" t="s">
        <v>23</v>
      </c>
      <c r="G175" s="1">
        <v>180</v>
      </c>
      <c r="H175" s="1" t="s">
        <v>9</v>
      </c>
      <c r="I175" s="33">
        <v>3</v>
      </c>
      <c r="J175" s="12">
        <v>3340</v>
      </c>
      <c r="K175" s="34" t="s">
        <v>319</v>
      </c>
      <c r="L175" s="35" t="s">
        <v>320</v>
      </c>
      <c r="M175" s="36" t="s">
        <v>19</v>
      </c>
      <c r="N175" s="66">
        <v>4768.75</v>
      </c>
      <c r="O175" s="36" t="s">
        <v>34</v>
      </c>
    </row>
    <row r="176" spans="1:15" ht="20.399999999999999">
      <c r="A176" s="1" t="s">
        <v>133</v>
      </c>
      <c r="B176" s="19">
        <v>44144</v>
      </c>
      <c r="C176" s="1">
        <v>11</v>
      </c>
      <c r="D176" s="1" t="s">
        <v>305</v>
      </c>
      <c r="E176" s="1" t="s">
        <v>24</v>
      </c>
      <c r="F176" s="12" t="s">
        <v>23</v>
      </c>
      <c r="G176" s="1">
        <v>180</v>
      </c>
      <c r="H176" s="1" t="s">
        <v>9</v>
      </c>
      <c r="I176" s="33">
        <v>3</v>
      </c>
      <c r="J176" s="12">
        <v>3500</v>
      </c>
      <c r="K176" s="34" t="s">
        <v>321</v>
      </c>
      <c r="L176" s="35" t="s">
        <v>322</v>
      </c>
      <c r="M176" s="36" t="s">
        <v>19</v>
      </c>
      <c r="N176" s="66">
        <v>5241.25</v>
      </c>
      <c r="O176" s="36" t="s">
        <v>34</v>
      </c>
    </row>
    <row r="177" spans="1:15" ht="20.399999999999999">
      <c r="A177" s="1" t="s">
        <v>133</v>
      </c>
      <c r="B177" s="19">
        <v>44144</v>
      </c>
      <c r="C177" s="1">
        <v>11</v>
      </c>
      <c r="D177" s="1" t="s">
        <v>305</v>
      </c>
      <c r="E177" s="1" t="s">
        <v>24</v>
      </c>
      <c r="F177" s="12" t="s">
        <v>23</v>
      </c>
      <c r="G177" s="1">
        <v>180</v>
      </c>
      <c r="H177" s="1" t="s">
        <v>9</v>
      </c>
      <c r="I177" s="33">
        <v>3</v>
      </c>
      <c r="J177" s="12">
        <v>3500</v>
      </c>
      <c r="K177" s="34" t="s">
        <v>323</v>
      </c>
      <c r="L177" s="35" t="s">
        <v>316</v>
      </c>
      <c r="M177" s="36" t="s">
        <v>19</v>
      </c>
      <c r="N177" s="66">
        <v>3552.51</v>
      </c>
      <c r="O177" s="36" t="s">
        <v>34</v>
      </c>
    </row>
    <row r="178" spans="1:15" ht="20.399999999999999">
      <c r="A178" s="1" t="s">
        <v>133</v>
      </c>
      <c r="B178" s="19">
        <v>44144</v>
      </c>
      <c r="C178" s="1">
        <v>11</v>
      </c>
      <c r="D178" s="1" t="s">
        <v>305</v>
      </c>
      <c r="E178" s="1" t="s">
        <v>24</v>
      </c>
      <c r="F178" s="12" t="s">
        <v>23</v>
      </c>
      <c r="G178" s="1">
        <v>180</v>
      </c>
      <c r="H178" s="1" t="s">
        <v>9</v>
      </c>
      <c r="I178" s="33">
        <v>3</v>
      </c>
      <c r="J178" s="12">
        <v>3150</v>
      </c>
      <c r="K178" s="34" t="s">
        <v>324</v>
      </c>
      <c r="L178" s="35" t="s">
        <v>318</v>
      </c>
      <c r="M178" s="36" t="s">
        <v>19</v>
      </c>
      <c r="N178" s="66">
        <v>2977.1</v>
      </c>
      <c r="O178" s="36" t="s">
        <v>34</v>
      </c>
    </row>
    <row r="179" spans="1:15" ht="20.399999999999999">
      <c r="A179" s="1" t="s">
        <v>133</v>
      </c>
      <c r="B179" s="19">
        <v>44144</v>
      </c>
      <c r="C179" s="1">
        <v>11</v>
      </c>
      <c r="D179" s="1" t="s">
        <v>305</v>
      </c>
      <c r="E179" s="1" t="s">
        <v>24</v>
      </c>
      <c r="F179" s="12" t="s">
        <v>23</v>
      </c>
      <c r="G179" s="1">
        <v>180</v>
      </c>
      <c r="H179" s="1" t="s">
        <v>9</v>
      </c>
      <c r="I179" s="33">
        <v>43</v>
      </c>
      <c r="J179" s="12">
        <v>43300</v>
      </c>
      <c r="K179" s="34" t="s">
        <v>325</v>
      </c>
      <c r="L179" s="35" t="s">
        <v>10</v>
      </c>
      <c r="M179" s="36" t="s">
        <v>19</v>
      </c>
      <c r="N179" s="66">
        <v>1392.83</v>
      </c>
      <c r="O179" s="36" t="s">
        <v>34</v>
      </c>
    </row>
    <row r="180" spans="1:15" ht="20.399999999999999">
      <c r="A180" s="1" t="s">
        <v>133</v>
      </c>
      <c r="B180" s="19">
        <v>44144</v>
      </c>
      <c r="C180" s="1">
        <v>11</v>
      </c>
      <c r="D180" s="1" t="s">
        <v>305</v>
      </c>
      <c r="E180" s="1" t="s">
        <v>24</v>
      </c>
      <c r="F180" s="12" t="s">
        <v>23</v>
      </c>
      <c r="G180" s="1">
        <v>180</v>
      </c>
      <c r="H180" s="1" t="s">
        <v>9</v>
      </c>
      <c r="I180" s="33">
        <v>43</v>
      </c>
      <c r="J180" s="12">
        <v>43500</v>
      </c>
      <c r="K180" s="34" t="s">
        <v>326</v>
      </c>
      <c r="L180" s="35" t="s">
        <v>327</v>
      </c>
      <c r="M180" s="36" t="s">
        <v>19</v>
      </c>
      <c r="N180" s="66">
        <v>2226</v>
      </c>
      <c r="O180" s="36" t="s">
        <v>34</v>
      </c>
    </row>
    <row r="181" spans="1:15" ht="20.399999999999999">
      <c r="A181" s="1" t="s">
        <v>133</v>
      </c>
      <c r="B181" s="19">
        <v>44144</v>
      </c>
      <c r="C181" s="1">
        <v>11</v>
      </c>
      <c r="D181" s="1" t="s">
        <v>305</v>
      </c>
      <c r="E181" s="1" t="s">
        <v>24</v>
      </c>
      <c r="F181" s="12" t="s">
        <v>23</v>
      </c>
      <c r="G181" s="1">
        <v>180</v>
      </c>
      <c r="H181" s="1" t="s">
        <v>9</v>
      </c>
      <c r="I181" s="33">
        <v>63</v>
      </c>
      <c r="J181" s="12">
        <v>63910</v>
      </c>
      <c r="K181" s="34" t="s">
        <v>328</v>
      </c>
      <c r="L181" s="35" t="s">
        <v>329</v>
      </c>
      <c r="M181" s="36" t="s">
        <v>19</v>
      </c>
      <c r="N181" s="66">
        <v>1750.01</v>
      </c>
      <c r="O181" s="36" t="s">
        <v>34</v>
      </c>
    </row>
    <row r="182" spans="1:15" ht="51">
      <c r="A182" s="1" t="s">
        <v>133</v>
      </c>
      <c r="B182" s="19">
        <v>44144</v>
      </c>
      <c r="C182" s="1">
        <v>11</v>
      </c>
      <c r="D182" s="1" t="s">
        <v>305</v>
      </c>
      <c r="E182" s="1" t="s">
        <v>24</v>
      </c>
      <c r="F182" s="12" t="s">
        <v>23</v>
      </c>
      <c r="G182" s="1">
        <v>180</v>
      </c>
      <c r="H182" s="1" t="s">
        <v>9</v>
      </c>
      <c r="I182" s="33">
        <v>43</v>
      </c>
      <c r="J182" s="12">
        <v>43420</v>
      </c>
      <c r="K182" s="34" t="s">
        <v>330</v>
      </c>
      <c r="L182" s="35" t="s">
        <v>331</v>
      </c>
      <c r="M182" s="36" t="s">
        <v>19</v>
      </c>
      <c r="N182" s="66">
        <v>8595.2999999999993</v>
      </c>
      <c r="O182" s="36" t="s">
        <v>34</v>
      </c>
    </row>
    <row r="183" spans="1:15" ht="20.399999999999999">
      <c r="A183" s="1" t="s">
        <v>133</v>
      </c>
      <c r="B183" s="19">
        <v>44144</v>
      </c>
      <c r="C183" s="1">
        <v>11</v>
      </c>
      <c r="D183" s="1" t="s">
        <v>305</v>
      </c>
      <c r="E183" s="1" t="s">
        <v>24</v>
      </c>
      <c r="F183" s="12" t="s">
        <v>23</v>
      </c>
      <c r="G183" s="1">
        <v>180</v>
      </c>
      <c r="H183" s="1" t="s">
        <v>9</v>
      </c>
      <c r="I183" s="33">
        <v>43</v>
      </c>
      <c r="J183" s="12">
        <v>43430</v>
      </c>
      <c r="K183" s="34" t="s">
        <v>332</v>
      </c>
      <c r="L183" s="35" t="s">
        <v>333</v>
      </c>
      <c r="M183" s="36" t="s">
        <v>19</v>
      </c>
      <c r="N183" s="66">
        <v>7196.88</v>
      </c>
      <c r="O183" s="36" t="s">
        <v>34</v>
      </c>
    </row>
    <row r="184" spans="1:15" ht="20.399999999999999">
      <c r="A184" s="14" t="s">
        <v>133</v>
      </c>
      <c r="B184" s="14">
        <v>44144</v>
      </c>
      <c r="C184" s="12">
        <v>11</v>
      </c>
      <c r="D184" s="12" t="s">
        <v>305</v>
      </c>
      <c r="E184" s="1" t="s">
        <v>27</v>
      </c>
      <c r="F184" s="12" t="s">
        <v>28</v>
      </c>
      <c r="G184" s="1">
        <v>180</v>
      </c>
      <c r="H184" s="1" t="s">
        <v>9</v>
      </c>
      <c r="I184" s="12">
        <v>42</v>
      </c>
      <c r="J184" s="12">
        <v>42170</v>
      </c>
      <c r="K184" s="1" t="s">
        <v>334</v>
      </c>
      <c r="L184" s="1" t="s">
        <v>335</v>
      </c>
      <c r="M184" s="1" t="s">
        <v>19</v>
      </c>
      <c r="N184" s="67">
        <v>6161.15</v>
      </c>
      <c r="O184" s="1" t="s">
        <v>34</v>
      </c>
    </row>
    <row r="185" spans="1:15" ht="30.6">
      <c r="A185" s="14" t="s">
        <v>133</v>
      </c>
      <c r="B185" s="14">
        <v>44144</v>
      </c>
      <c r="C185" s="12">
        <v>11</v>
      </c>
      <c r="D185" s="12" t="s">
        <v>305</v>
      </c>
      <c r="E185" s="1" t="s">
        <v>27</v>
      </c>
      <c r="F185" s="12" t="s">
        <v>28</v>
      </c>
      <c r="G185" s="1">
        <v>180</v>
      </c>
      <c r="H185" s="1" t="s">
        <v>9</v>
      </c>
      <c r="I185" s="12">
        <v>42</v>
      </c>
      <c r="J185" s="12">
        <v>42170</v>
      </c>
      <c r="K185" s="1" t="s">
        <v>336</v>
      </c>
      <c r="L185" s="1" t="s">
        <v>337</v>
      </c>
      <c r="M185" s="1" t="s">
        <v>19</v>
      </c>
      <c r="N185" s="67">
        <v>2480.0500000000002</v>
      </c>
      <c r="O185" s="1" t="s">
        <v>34</v>
      </c>
    </row>
    <row r="186" spans="1:15" ht="20.399999999999999">
      <c r="A186" s="14" t="s">
        <v>133</v>
      </c>
      <c r="B186" s="14">
        <v>44144</v>
      </c>
      <c r="C186" s="12">
        <v>11</v>
      </c>
      <c r="D186" s="12" t="s">
        <v>305</v>
      </c>
      <c r="E186" s="1" t="s">
        <v>27</v>
      </c>
      <c r="F186" s="12" t="s">
        <v>28</v>
      </c>
      <c r="G186" s="1">
        <v>180</v>
      </c>
      <c r="H186" s="1" t="s">
        <v>9</v>
      </c>
      <c r="I186" s="12">
        <v>42</v>
      </c>
      <c r="J186" s="12">
        <v>42170</v>
      </c>
      <c r="K186" s="1" t="s">
        <v>338</v>
      </c>
      <c r="L186" s="1" t="s">
        <v>339</v>
      </c>
      <c r="M186" s="1" t="s">
        <v>19</v>
      </c>
      <c r="N186" s="67">
        <v>5856.77</v>
      </c>
      <c r="O186" s="1" t="s">
        <v>34</v>
      </c>
    </row>
    <row r="187" spans="1:15" ht="20.399999999999999">
      <c r="A187" s="14" t="s">
        <v>133</v>
      </c>
      <c r="B187" s="14">
        <v>44144</v>
      </c>
      <c r="C187" s="12">
        <v>11</v>
      </c>
      <c r="D187" s="12" t="s">
        <v>305</v>
      </c>
      <c r="E187" s="1" t="s">
        <v>27</v>
      </c>
      <c r="F187" s="12" t="s">
        <v>28</v>
      </c>
      <c r="G187" s="1">
        <v>180</v>
      </c>
      <c r="H187" s="1" t="s">
        <v>9</v>
      </c>
      <c r="I187" s="12">
        <v>42</v>
      </c>
      <c r="J187" s="12">
        <v>42210</v>
      </c>
      <c r="K187" s="1" t="s">
        <v>340</v>
      </c>
      <c r="L187" s="1" t="s">
        <v>341</v>
      </c>
      <c r="M187" s="1" t="s">
        <v>19</v>
      </c>
      <c r="N187" s="67">
        <v>6973.63</v>
      </c>
      <c r="O187" s="1" t="s">
        <v>34</v>
      </c>
    </row>
    <row r="188" spans="1:15" ht="20.399999999999999">
      <c r="A188" s="14" t="s">
        <v>133</v>
      </c>
      <c r="B188" s="14">
        <v>44144</v>
      </c>
      <c r="C188" s="12">
        <v>11</v>
      </c>
      <c r="D188" s="12" t="s">
        <v>305</v>
      </c>
      <c r="E188" s="1" t="s">
        <v>27</v>
      </c>
      <c r="F188" s="12" t="s">
        <v>28</v>
      </c>
      <c r="G188" s="1">
        <v>180</v>
      </c>
      <c r="H188" s="1" t="s">
        <v>9</v>
      </c>
      <c r="I188" s="12">
        <v>42</v>
      </c>
      <c r="J188" s="12">
        <v>42110</v>
      </c>
      <c r="K188" s="1" t="s">
        <v>342</v>
      </c>
      <c r="L188" s="1" t="s">
        <v>343</v>
      </c>
      <c r="M188" s="1" t="s">
        <v>19</v>
      </c>
      <c r="N188" s="67">
        <v>8134.4</v>
      </c>
      <c r="O188" s="1" t="s">
        <v>34</v>
      </c>
    </row>
    <row r="189" spans="1:15" ht="20.399999999999999">
      <c r="A189" s="14" t="s">
        <v>133</v>
      </c>
      <c r="B189" s="14">
        <v>44144</v>
      </c>
      <c r="C189" s="12">
        <v>11</v>
      </c>
      <c r="D189" s="12" t="s">
        <v>305</v>
      </c>
      <c r="E189" s="1" t="s">
        <v>27</v>
      </c>
      <c r="F189" s="12" t="s">
        <v>28</v>
      </c>
      <c r="G189" s="1">
        <v>180</v>
      </c>
      <c r="H189" s="1" t="s">
        <v>9</v>
      </c>
      <c r="I189" s="12">
        <v>42</v>
      </c>
      <c r="J189" s="12">
        <v>42110</v>
      </c>
      <c r="K189" s="1" t="s">
        <v>344</v>
      </c>
      <c r="L189" s="1" t="s">
        <v>345</v>
      </c>
      <c r="M189" s="1" t="s">
        <v>19</v>
      </c>
      <c r="N189" s="67">
        <v>1443.2</v>
      </c>
      <c r="O189" s="1" t="s">
        <v>34</v>
      </c>
    </row>
    <row r="190" spans="1:15" ht="20.399999999999999">
      <c r="A190" s="14" t="s">
        <v>133</v>
      </c>
      <c r="B190" s="14">
        <v>44144</v>
      </c>
      <c r="C190" s="12">
        <v>11</v>
      </c>
      <c r="D190" s="12" t="s">
        <v>305</v>
      </c>
      <c r="E190" s="1" t="s">
        <v>27</v>
      </c>
      <c r="F190" s="12" t="s">
        <v>28</v>
      </c>
      <c r="G190" s="1">
        <v>180</v>
      </c>
      <c r="H190" s="1" t="s">
        <v>9</v>
      </c>
      <c r="I190" s="12">
        <v>69</v>
      </c>
      <c r="J190" s="12">
        <v>69590</v>
      </c>
      <c r="K190" s="1" t="s">
        <v>346</v>
      </c>
      <c r="L190" s="1" t="s">
        <v>347</v>
      </c>
      <c r="M190" s="1" t="s">
        <v>19</v>
      </c>
      <c r="N190" s="67">
        <v>2065.11</v>
      </c>
      <c r="O190" s="1" t="s">
        <v>34</v>
      </c>
    </row>
    <row r="191" spans="1:15" ht="20.399999999999999">
      <c r="A191" s="14" t="s">
        <v>133</v>
      </c>
      <c r="B191" s="14">
        <v>44144</v>
      </c>
      <c r="C191" s="12">
        <v>11</v>
      </c>
      <c r="D191" s="12" t="s">
        <v>305</v>
      </c>
      <c r="E191" s="1" t="s">
        <v>27</v>
      </c>
      <c r="F191" s="12" t="s">
        <v>28</v>
      </c>
      <c r="G191" s="1">
        <v>180</v>
      </c>
      <c r="H191" s="1" t="s">
        <v>9</v>
      </c>
      <c r="I191" s="12">
        <v>42</v>
      </c>
      <c r="J191" s="12">
        <v>42340</v>
      </c>
      <c r="K191" s="1" t="s">
        <v>348</v>
      </c>
      <c r="L191" s="1" t="s">
        <v>349</v>
      </c>
      <c r="M191" s="1" t="s">
        <v>19</v>
      </c>
      <c r="N191" s="67">
        <v>22632</v>
      </c>
      <c r="O191" s="1" t="s">
        <v>34</v>
      </c>
    </row>
    <row r="192" spans="1:15" ht="20.399999999999999">
      <c r="A192" s="14" t="s">
        <v>133</v>
      </c>
      <c r="B192" s="14">
        <v>44144</v>
      </c>
      <c r="C192" s="12">
        <v>11</v>
      </c>
      <c r="D192" s="12" t="s">
        <v>305</v>
      </c>
      <c r="E192" s="1" t="s">
        <v>27</v>
      </c>
      <c r="F192" s="12" t="s">
        <v>28</v>
      </c>
      <c r="G192" s="1">
        <v>180</v>
      </c>
      <c r="H192" s="1" t="s">
        <v>9</v>
      </c>
      <c r="I192" s="12">
        <v>69</v>
      </c>
      <c r="J192" s="12">
        <v>69850</v>
      </c>
      <c r="K192" s="1" t="s">
        <v>350</v>
      </c>
      <c r="L192" s="1" t="s">
        <v>351</v>
      </c>
      <c r="M192" s="1" t="s">
        <v>19</v>
      </c>
      <c r="N192" s="67">
        <v>5129.25</v>
      </c>
      <c r="O192" s="1" t="s">
        <v>34</v>
      </c>
    </row>
    <row r="193" spans="1:15" ht="20.399999999999999">
      <c r="A193" s="14" t="s">
        <v>133</v>
      </c>
      <c r="B193" s="14">
        <v>44144</v>
      </c>
      <c r="C193" s="12">
        <v>11</v>
      </c>
      <c r="D193" s="12" t="s">
        <v>305</v>
      </c>
      <c r="E193" s="1" t="s">
        <v>27</v>
      </c>
      <c r="F193" s="12" t="s">
        <v>28</v>
      </c>
      <c r="G193" s="1">
        <v>180</v>
      </c>
      <c r="H193" s="1" t="s">
        <v>9</v>
      </c>
      <c r="I193" s="12">
        <v>42</v>
      </c>
      <c r="J193" s="12">
        <v>42210</v>
      </c>
      <c r="K193" s="1" t="s">
        <v>352</v>
      </c>
      <c r="L193" s="1" t="s">
        <v>353</v>
      </c>
      <c r="M193" s="1" t="s">
        <v>19</v>
      </c>
      <c r="N193" s="67">
        <v>2130.75</v>
      </c>
      <c r="O193" s="1" t="s">
        <v>34</v>
      </c>
    </row>
    <row r="194" spans="1:15" ht="20.399999999999999">
      <c r="A194" s="14" t="s">
        <v>133</v>
      </c>
      <c r="B194" s="14">
        <v>44144</v>
      </c>
      <c r="C194" s="12">
        <v>11</v>
      </c>
      <c r="D194" s="12" t="s">
        <v>305</v>
      </c>
      <c r="E194" s="1" t="s">
        <v>27</v>
      </c>
      <c r="F194" s="12" t="s">
        <v>354</v>
      </c>
      <c r="G194" s="1">
        <v>180</v>
      </c>
      <c r="H194" s="1" t="s">
        <v>9</v>
      </c>
      <c r="I194" s="12">
        <v>69</v>
      </c>
      <c r="J194" s="12">
        <v>69770</v>
      </c>
      <c r="K194" s="1" t="s">
        <v>355</v>
      </c>
      <c r="L194" s="1" t="s">
        <v>356</v>
      </c>
      <c r="M194" s="1" t="s">
        <v>19</v>
      </c>
      <c r="N194" s="67">
        <v>3332</v>
      </c>
      <c r="O194" s="1" t="s">
        <v>34</v>
      </c>
    </row>
    <row r="195" spans="1:15" ht="30.6">
      <c r="A195" s="14" t="s">
        <v>133</v>
      </c>
      <c r="B195" s="14">
        <v>44144</v>
      </c>
      <c r="C195" s="12">
        <v>11</v>
      </c>
      <c r="D195" s="12" t="s">
        <v>305</v>
      </c>
      <c r="E195" s="1" t="s">
        <v>27</v>
      </c>
      <c r="F195" s="12" t="s">
        <v>354</v>
      </c>
      <c r="G195" s="1">
        <v>180</v>
      </c>
      <c r="H195" s="1" t="s">
        <v>9</v>
      </c>
      <c r="I195" s="12">
        <v>42</v>
      </c>
      <c r="J195" s="12">
        <v>42110</v>
      </c>
      <c r="K195" s="1" t="s">
        <v>357</v>
      </c>
      <c r="L195" s="1" t="s">
        <v>358</v>
      </c>
      <c r="M195" s="1" t="s">
        <v>19</v>
      </c>
      <c r="N195" s="67">
        <v>12339.82</v>
      </c>
      <c r="O195" s="1" t="s">
        <v>34</v>
      </c>
    </row>
    <row r="196" spans="1:15" ht="20.399999999999999">
      <c r="A196" s="14" t="s">
        <v>133</v>
      </c>
      <c r="B196" s="14">
        <v>44144</v>
      </c>
      <c r="C196" s="12">
        <v>11</v>
      </c>
      <c r="D196" s="12" t="s">
        <v>305</v>
      </c>
      <c r="E196" s="1" t="s">
        <v>27</v>
      </c>
      <c r="F196" s="12" t="s">
        <v>354</v>
      </c>
      <c r="G196" s="1">
        <v>180</v>
      </c>
      <c r="H196" s="1" t="s">
        <v>9</v>
      </c>
      <c r="I196" s="12">
        <v>42</v>
      </c>
      <c r="J196" s="12">
        <v>42560</v>
      </c>
      <c r="K196" s="1" t="s">
        <v>359</v>
      </c>
      <c r="L196" s="1" t="s">
        <v>360</v>
      </c>
      <c r="M196" s="1" t="s">
        <v>19</v>
      </c>
      <c r="N196" s="67">
        <v>8108.07</v>
      </c>
      <c r="O196" s="1" t="s">
        <v>34</v>
      </c>
    </row>
    <row r="197" spans="1:15" ht="20.399999999999999">
      <c r="A197" s="14" t="s">
        <v>133</v>
      </c>
      <c r="B197" s="14">
        <v>44144</v>
      </c>
      <c r="C197" s="12">
        <v>11</v>
      </c>
      <c r="D197" s="12" t="s">
        <v>305</v>
      </c>
      <c r="E197" s="1" t="s">
        <v>27</v>
      </c>
      <c r="F197" s="12" t="s">
        <v>354</v>
      </c>
      <c r="G197" s="1">
        <v>180</v>
      </c>
      <c r="H197" s="1" t="s">
        <v>9</v>
      </c>
      <c r="I197" s="12">
        <v>42</v>
      </c>
      <c r="J197" s="37">
        <v>42560</v>
      </c>
      <c r="K197" s="1" t="s">
        <v>359</v>
      </c>
      <c r="L197" s="1" t="s">
        <v>361</v>
      </c>
      <c r="M197" s="1" t="s">
        <v>19</v>
      </c>
      <c r="N197" s="67">
        <v>11866.21</v>
      </c>
      <c r="O197" s="1" t="s">
        <v>34</v>
      </c>
    </row>
    <row r="198" spans="1:15" ht="30.6">
      <c r="A198" s="14" t="s">
        <v>133</v>
      </c>
      <c r="B198" s="14">
        <v>44144</v>
      </c>
      <c r="C198" s="12">
        <v>11</v>
      </c>
      <c r="D198" s="12" t="s">
        <v>305</v>
      </c>
      <c r="E198" s="1" t="s">
        <v>27</v>
      </c>
      <c r="F198" s="12" t="s">
        <v>354</v>
      </c>
      <c r="G198" s="1">
        <v>180</v>
      </c>
      <c r="H198" s="1" t="s">
        <v>9</v>
      </c>
      <c r="I198" s="12">
        <v>42</v>
      </c>
      <c r="J198" s="12">
        <v>42130</v>
      </c>
      <c r="K198" s="1" t="s">
        <v>362</v>
      </c>
      <c r="L198" s="1" t="s">
        <v>363</v>
      </c>
      <c r="M198" s="1" t="s">
        <v>19</v>
      </c>
      <c r="N198" s="67">
        <v>2695</v>
      </c>
      <c r="O198" s="1" t="s">
        <v>34</v>
      </c>
    </row>
    <row r="199" spans="1:15" ht="20.399999999999999">
      <c r="A199" s="14" t="s">
        <v>133</v>
      </c>
      <c r="B199" s="14">
        <v>44144</v>
      </c>
      <c r="C199" s="12">
        <v>11</v>
      </c>
      <c r="D199" s="12" t="s">
        <v>305</v>
      </c>
      <c r="E199" s="1" t="s">
        <v>27</v>
      </c>
      <c r="F199" s="12" t="s">
        <v>354</v>
      </c>
      <c r="G199" s="1">
        <v>180</v>
      </c>
      <c r="H199" s="1" t="s">
        <v>9</v>
      </c>
      <c r="I199" s="12">
        <v>42</v>
      </c>
      <c r="J199" s="12">
        <v>42155</v>
      </c>
      <c r="K199" s="1" t="s">
        <v>364</v>
      </c>
      <c r="L199" s="1" t="s">
        <v>365</v>
      </c>
      <c r="M199" s="1" t="s">
        <v>19</v>
      </c>
      <c r="N199" s="67">
        <v>2537.5</v>
      </c>
      <c r="O199" s="1" t="s">
        <v>34</v>
      </c>
    </row>
    <row r="200" spans="1:15" ht="20.399999999999999">
      <c r="A200" s="14" t="s">
        <v>133</v>
      </c>
      <c r="B200" s="14">
        <v>44144</v>
      </c>
      <c r="C200" s="12">
        <v>11</v>
      </c>
      <c r="D200" s="12" t="s">
        <v>305</v>
      </c>
      <c r="E200" s="1" t="s">
        <v>27</v>
      </c>
      <c r="F200" s="12" t="s">
        <v>354</v>
      </c>
      <c r="G200" s="1">
        <v>180</v>
      </c>
      <c r="H200" s="1" t="s">
        <v>9</v>
      </c>
      <c r="I200" s="12">
        <v>42</v>
      </c>
      <c r="J200" s="12">
        <v>42155</v>
      </c>
      <c r="K200" s="1" t="s">
        <v>364</v>
      </c>
      <c r="L200" s="1" t="s">
        <v>366</v>
      </c>
      <c r="M200" s="1" t="s">
        <v>19</v>
      </c>
      <c r="N200" s="67">
        <v>6283.2</v>
      </c>
      <c r="O200" s="1" t="s">
        <v>34</v>
      </c>
    </row>
    <row r="201" spans="1:15" ht="30.6">
      <c r="A201" s="19" t="s">
        <v>133</v>
      </c>
      <c r="B201" s="19">
        <v>44144</v>
      </c>
      <c r="C201" s="1">
        <v>11</v>
      </c>
      <c r="D201" s="1" t="s">
        <v>95</v>
      </c>
      <c r="E201" s="1" t="s">
        <v>29</v>
      </c>
      <c r="F201" s="1" t="s">
        <v>367</v>
      </c>
      <c r="G201" s="1">
        <v>180</v>
      </c>
      <c r="H201" s="1" t="s">
        <v>9</v>
      </c>
      <c r="I201" s="1">
        <v>71</v>
      </c>
      <c r="J201" s="1">
        <v>71153</v>
      </c>
      <c r="K201" s="1" t="s">
        <v>368</v>
      </c>
      <c r="L201" s="1" t="s">
        <v>369</v>
      </c>
      <c r="M201" s="1" t="s">
        <v>19</v>
      </c>
      <c r="N201" s="68">
        <v>92914.11</v>
      </c>
      <c r="O201" s="1" t="s">
        <v>54</v>
      </c>
    </row>
    <row r="202" spans="1:15" ht="30.6">
      <c r="A202" s="38" t="s">
        <v>370</v>
      </c>
      <c r="B202" s="39" t="s">
        <v>371</v>
      </c>
      <c r="C202" s="38">
        <v>11</v>
      </c>
      <c r="D202" s="38" t="s">
        <v>22</v>
      </c>
      <c r="E202" s="38" t="s">
        <v>22</v>
      </c>
      <c r="F202" s="24" t="s">
        <v>23</v>
      </c>
      <c r="G202" s="24">
        <v>180</v>
      </c>
      <c r="H202" s="38" t="s">
        <v>9</v>
      </c>
      <c r="I202" s="38" t="s">
        <v>372</v>
      </c>
      <c r="J202" s="38" t="s">
        <v>373</v>
      </c>
      <c r="K202" s="38" t="s">
        <v>374</v>
      </c>
      <c r="L202" s="38" t="s">
        <v>375</v>
      </c>
      <c r="M202" s="38" t="s">
        <v>19</v>
      </c>
      <c r="N202" s="69">
        <v>2402.89</v>
      </c>
      <c r="O202" s="38" t="s">
        <v>34</v>
      </c>
    </row>
    <row r="203" spans="1:15" ht="20.399999999999999">
      <c r="A203" s="38" t="s">
        <v>370</v>
      </c>
      <c r="B203" s="39" t="s">
        <v>371</v>
      </c>
      <c r="C203" s="38">
        <v>11</v>
      </c>
      <c r="D203" s="38" t="s">
        <v>22</v>
      </c>
      <c r="E203" s="38" t="s">
        <v>22</v>
      </c>
      <c r="F203" s="24" t="s">
        <v>23</v>
      </c>
      <c r="G203" s="24">
        <v>180</v>
      </c>
      <c r="H203" s="38" t="s">
        <v>9</v>
      </c>
      <c r="I203" s="24" t="s">
        <v>372</v>
      </c>
      <c r="J203" s="38" t="s">
        <v>376</v>
      </c>
      <c r="K203" s="38" t="s">
        <v>377</v>
      </c>
      <c r="L203" s="40" t="s">
        <v>378</v>
      </c>
      <c r="M203" s="38" t="s">
        <v>19</v>
      </c>
      <c r="N203" s="69">
        <v>2084.92</v>
      </c>
      <c r="O203" s="38" t="s">
        <v>34</v>
      </c>
    </row>
    <row r="204" spans="1:15" ht="20.399999999999999">
      <c r="A204" s="38" t="s">
        <v>370</v>
      </c>
      <c r="B204" s="39" t="s">
        <v>371</v>
      </c>
      <c r="C204" s="38">
        <v>11</v>
      </c>
      <c r="D204" s="38" t="s">
        <v>22</v>
      </c>
      <c r="E204" s="38" t="s">
        <v>22</v>
      </c>
      <c r="F204" s="24" t="s">
        <v>23</v>
      </c>
      <c r="G204" s="24">
        <v>180</v>
      </c>
      <c r="H204" s="38" t="s">
        <v>9</v>
      </c>
      <c r="I204" s="24" t="s">
        <v>372</v>
      </c>
      <c r="J204" s="38" t="s">
        <v>373</v>
      </c>
      <c r="K204" s="38" t="s">
        <v>379</v>
      </c>
      <c r="L204" s="40" t="s">
        <v>380</v>
      </c>
      <c r="M204" s="38" t="s">
        <v>19</v>
      </c>
      <c r="N204" s="69">
        <v>2378.84</v>
      </c>
      <c r="O204" s="38" t="s">
        <v>34</v>
      </c>
    </row>
    <row r="205" spans="1:15" ht="40.799999999999997">
      <c r="A205" s="38" t="s">
        <v>370</v>
      </c>
      <c r="B205" s="39" t="s">
        <v>381</v>
      </c>
      <c r="C205" s="38">
        <v>11</v>
      </c>
      <c r="D205" s="38" t="s">
        <v>22</v>
      </c>
      <c r="E205" s="38" t="s">
        <v>22</v>
      </c>
      <c r="F205" s="24" t="s">
        <v>23</v>
      </c>
      <c r="G205" s="24">
        <v>180</v>
      </c>
      <c r="H205" s="38" t="s">
        <v>9</v>
      </c>
      <c r="I205" s="24" t="s">
        <v>372</v>
      </c>
      <c r="J205" s="38" t="s">
        <v>382</v>
      </c>
      <c r="K205" s="38" t="s">
        <v>383</v>
      </c>
      <c r="L205" s="40" t="s">
        <v>384</v>
      </c>
      <c r="M205" s="38" t="s">
        <v>19</v>
      </c>
      <c r="N205" s="69">
        <v>3600.2</v>
      </c>
      <c r="O205" s="38" t="s">
        <v>34</v>
      </c>
    </row>
    <row r="206" spans="1:15" ht="40.799999999999997">
      <c r="A206" s="38" t="s">
        <v>370</v>
      </c>
      <c r="B206" s="39" t="s">
        <v>381</v>
      </c>
      <c r="C206" s="38">
        <v>11</v>
      </c>
      <c r="D206" s="38" t="s">
        <v>22</v>
      </c>
      <c r="E206" s="38" t="s">
        <v>22</v>
      </c>
      <c r="F206" s="24" t="s">
        <v>23</v>
      </c>
      <c r="G206" s="24">
        <v>180</v>
      </c>
      <c r="H206" s="38" t="s">
        <v>9</v>
      </c>
      <c r="I206" s="24" t="s">
        <v>372</v>
      </c>
      <c r="J206" s="38" t="s">
        <v>385</v>
      </c>
      <c r="K206" s="38" t="s">
        <v>386</v>
      </c>
      <c r="L206" s="41" t="s">
        <v>387</v>
      </c>
      <c r="M206" s="38" t="s">
        <v>19</v>
      </c>
      <c r="N206" s="69">
        <v>5546</v>
      </c>
      <c r="O206" s="38" t="s">
        <v>34</v>
      </c>
    </row>
    <row r="207" spans="1:15" ht="20.399999999999999">
      <c r="A207" s="38" t="s">
        <v>370</v>
      </c>
      <c r="B207" s="39" t="s">
        <v>381</v>
      </c>
      <c r="C207" s="38">
        <v>11</v>
      </c>
      <c r="D207" s="38" t="s">
        <v>22</v>
      </c>
      <c r="E207" s="38" t="s">
        <v>22</v>
      </c>
      <c r="F207" s="24" t="s">
        <v>23</v>
      </c>
      <c r="G207" s="24">
        <v>180</v>
      </c>
      <c r="H207" s="38" t="s">
        <v>9</v>
      </c>
      <c r="I207" s="24" t="s">
        <v>372</v>
      </c>
      <c r="J207" s="38" t="s">
        <v>388</v>
      </c>
      <c r="K207" s="38" t="s">
        <v>389</v>
      </c>
      <c r="L207" s="41" t="s">
        <v>390</v>
      </c>
      <c r="M207" s="38" t="s">
        <v>19</v>
      </c>
      <c r="N207" s="69">
        <v>3290</v>
      </c>
      <c r="O207" s="38" t="s">
        <v>34</v>
      </c>
    </row>
    <row r="208" spans="1:15" ht="20.399999999999999">
      <c r="A208" s="38" t="s">
        <v>370</v>
      </c>
      <c r="B208" s="39" t="s">
        <v>381</v>
      </c>
      <c r="C208" s="38">
        <v>11</v>
      </c>
      <c r="D208" s="38" t="s">
        <v>22</v>
      </c>
      <c r="E208" s="38" t="s">
        <v>22</v>
      </c>
      <c r="F208" s="24" t="s">
        <v>23</v>
      </c>
      <c r="G208" s="24">
        <v>180</v>
      </c>
      <c r="H208" s="38" t="s">
        <v>9</v>
      </c>
      <c r="I208" s="24" t="s">
        <v>372</v>
      </c>
      <c r="J208" s="38" t="s">
        <v>391</v>
      </c>
      <c r="K208" s="38" t="s">
        <v>392</v>
      </c>
      <c r="L208" s="41" t="s">
        <v>393</v>
      </c>
      <c r="M208" s="38" t="s">
        <v>19</v>
      </c>
      <c r="N208" s="69">
        <v>8950.68</v>
      </c>
      <c r="O208" s="38" t="s">
        <v>34</v>
      </c>
    </row>
    <row r="209" spans="1:15" ht="30.6">
      <c r="A209" s="38" t="s">
        <v>370</v>
      </c>
      <c r="B209" s="39" t="s">
        <v>381</v>
      </c>
      <c r="C209" s="38">
        <v>11</v>
      </c>
      <c r="D209" s="38" t="s">
        <v>22</v>
      </c>
      <c r="E209" s="38" t="s">
        <v>22</v>
      </c>
      <c r="F209" s="24" t="s">
        <v>23</v>
      </c>
      <c r="G209" s="24">
        <v>180</v>
      </c>
      <c r="H209" s="38" t="s">
        <v>9</v>
      </c>
      <c r="I209" s="24" t="s">
        <v>372</v>
      </c>
      <c r="J209" s="38" t="s">
        <v>394</v>
      </c>
      <c r="K209" s="38" t="s">
        <v>395</v>
      </c>
      <c r="L209" s="41" t="s">
        <v>396</v>
      </c>
      <c r="M209" s="38" t="s">
        <v>19</v>
      </c>
      <c r="N209" s="69">
        <v>562.23</v>
      </c>
      <c r="O209" s="38" t="s">
        <v>34</v>
      </c>
    </row>
    <row r="210" spans="1:15" ht="40.799999999999997">
      <c r="A210" s="38" t="s">
        <v>370</v>
      </c>
      <c r="B210" s="39" t="s">
        <v>381</v>
      </c>
      <c r="C210" s="38">
        <v>11</v>
      </c>
      <c r="D210" s="38" t="s">
        <v>22</v>
      </c>
      <c r="E210" s="38" t="s">
        <v>22</v>
      </c>
      <c r="F210" s="24" t="s">
        <v>23</v>
      </c>
      <c r="G210" s="24">
        <v>180</v>
      </c>
      <c r="H210" s="38" t="s">
        <v>9</v>
      </c>
      <c r="I210" s="24" t="s">
        <v>372</v>
      </c>
      <c r="J210" s="38" t="s">
        <v>397</v>
      </c>
      <c r="K210" s="38" t="s">
        <v>398</v>
      </c>
      <c r="L210" s="41" t="s">
        <v>399</v>
      </c>
      <c r="M210" s="38" t="s">
        <v>19</v>
      </c>
      <c r="N210" s="69">
        <v>7357.2</v>
      </c>
      <c r="O210" s="38" t="s">
        <v>34</v>
      </c>
    </row>
    <row r="211" spans="1:15" ht="30.6">
      <c r="A211" s="38" t="s">
        <v>370</v>
      </c>
      <c r="B211" s="39" t="s">
        <v>381</v>
      </c>
      <c r="C211" s="38">
        <v>11</v>
      </c>
      <c r="D211" s="38" t="s">
        <v>22</v>
      </c>
      <c r="E211" s="38" t="s">
        <v>22</v>
      </c>
      <c r="F211" s="24" t="s">
        <v>23</v>
      </c>
      <c r="G211" s="24">
        <v>180</v>
      </c>
      <c r="H211" s="38" t="s">
        <v>9</v>
      </c>
      <c r="I211" s="24" t="s">
        <v>372</v>
      </c>
      <c r="J211" s="38" t="s">
        <v>376</v>
      </c>
      <c r="K211" s="38" t="s">
        <v>400</v>
      </c>
      <c r="L211" s="40" t="s">
        <v>401</v>
      </c>
      <c r="M211" s="38" t="s">
        <v>19</v>
      </c>
      <c r="N211" s="69">
        <v>6984.01</v>
      </c>
      <c r="O211" s="38" t="s">
        <v>34</v>
      </c>
    </row>
    <row r="212" spans="1:15" ht="20.399999999999999">
      <c r="A212" s="38" t="s">
        <v>370</v>
      </c>
      <c r="B212" s="39" t="s">
        <v>381</v>
      </c>
      <c r="C212" s="38">
        <v>11</v>
      </c>
      <c r="D212" s="38" t="s">
        <v>22</v>
      </c>
      <c r="E212" s="38" t="s">
        <v>22</v>
      </c>
      <c r="F212" s="24" t="s">
        <v>23</v>
      </c>
      <c r="G212" s="24">
        <v>180</v>
      </c>
      <c r="H212" s="38" t="s">
        <v>9</v>
      </c>
      <c r="I212" s="24" t="s">
        <v>372</v>
      </c>
      <c r="J212" s="38" t="s">
        <v>373</v>
      </c>
      <c r="K212" s="38" t="s">
        <v>402</v>
      </c>
      <c r="L212" s="40" t="s">
        <v>403</v>
      </c>
      <c r="M212" s="38" t="s">
        <v>19</v>
      </c>
      <c r="N212" s="69">
        <v>4236.58</v>
      </c>
      <c r="O212" s="38" t="s">
        <v>34</v>
      </c>
    </row>
    <row r="213" spans="1:15" ht="20.399999999999999">
      <c r="A213" s="38" t="s">
        <v>370</v>
      </c>
      <c r="B213" s="39" t="s">
        <v>381</v>
      </c>
      <c r="C213" s="38">
        <v>11</v>
      </c>
      <c r="D213" s="38" t="s">
        <v>22</v>
      </c>
      <c r="E213" s="38" t="s">
        <v>22</v>
      </c>
      <c r="F213" s="24" t="s">
        <v>23</v>
      </c>
      <c r="G213" s="24">
        <v>180</v>
      </c>
      <c r="H213" s="38" t="s">
        <v>9</v>
      </c>
      <c r="I213" s="24" t="s">
        <v>372</v>
      </c>
      <c r="J213" s="38" t="s">
        <v>404</v>
      </c>
      <c r="K213" s="38" t="s">
        <v>405</v>
      </c>
      <c r="L213" s="40" t="s">
        <v>406</v>
      </c>
      <c r="M213" s="38" t="s">
        <v>19</v>
      </c>
      <c r="N213" s="69">
        <v>4623.8599999999997</v>
      </c>
      <c r="O213" s="38" t="s">
        <v>34</v>
      </c>
    </row>
    <row r="214" spans="1:15" ht="20.399999999999999">
      <c r="A214" s="38" t="s">
        <v>370</v>
      </c>
      <c r="B214" s="39" t="s">
        <v>381</v>
      </c>
      <c r="C214" s="38">
        <v>11</v>
      </c>
      <c r="D214" s="38" t="s">
        <v>22</v>
      </c>
      <c r="E214" s="38" t="s">
        <v>22</v>
      </c>
      <c r="F214" s="24" t="s">
        <v>23</v>
      </c>
      <c r="G214" s="24">
        <v>180</v>
      </c>
      <c r="H214" s="38" t="s">
        <v>9</v>
      </c>
      <c r="I214" s="24" t="s">
        <v>372</v>
      </c>
      <c r="J214" s="38" t="s">
        <v>373</v>
      </c>
      <c r="K214" s="38" t="s">
        <v>407</v>
      </c>
      <c r="L214" s="40" t="s">
        <v>408</v>
      </c>
      <c r="M214" s="38" t="s">
        <v>19</v>
      </c>
      <c r="N214" s="69">
        <v>2685.34</v>
      </c>
      <c r="O214" s="38" t="s">
        <v>34</v>
      </c>
    </row>
    <row r="215" spans="1:15" ht="30.6">
      <c r="A215" s="38" t="s">
        <v>370</v>
      </c>
      <c r="B215" s="39" t="s">
        <v>381</v>
      </c>
      <c r="C215" s="38">
        <v>11</v>
      </c>
      <c r="D215" s="38" t="s">
        <v>22</v>
      </c>
      <c r="E215" s="38" t="s">
        <v>22</v>
      </c>
      <c r="F215" s="24" t="s">
        <v>23</v>
      </c>
      <c r="G215" s="24">
        <v>180</v>
      </c>
      <c r="H215" s="38" t="s">
        <v>9</v>
      </c>
      <c r="I215" s="24" t="s">
        <v>372</v>
      </c>
      <c r="J215" s="38" t="s">
        <v>404</v>
      </c>
      <c r="K215" s="38" t="s">
        <v>409</v>
      </c>
      <c r="L215" s="41" t="s">
        <v>410</v>
      </c>
      <c r="M215" s="38" t="s">
        <v>19</v>
      </c>
      <c r="N215" s="69">
        <v>2444</v>
      </c>
      <c r="O215" s="38" t="s">
        <v>34</v>
      </c>
    </row>
    <row r="216" spans="1:15" ht="30.6">
      <c r="A216" s="38" t="s">
        <v>370</v>
      </c>
      <c r="B216" s="39" t="s">
        <v>381</v>
      </c>
      <c r="C216" s="38">
        <v>11</v>
      </c>
      <c r="D216" s="38" t="s">
        <v>22</v>
      </c>
      <c r="E216" s="38" t="s">
        <v>22</v>
      </c>
      <c r="F216" s="24" t="s">
        <v>23</v>
      </c>
      <c r="G216" s="24">
        <v>180</v>
      </c>
      <c r="H216" s="38" t="s">
        <v>9</v>
      </c>
      <c r="I216" s="24" t="s">
        <v>372</v>
      </c>
      <c r="J216" s="38" t="s">
        <v>411</v>
      </c>
      <c r="K216" s="38" t="s">
        <v>412</v>
      </c>
      <c r="L216" s="40" t="s">
        <v>413</v>
      </c>
      <c r="M216" s="38" t="s">
        <v>19</v>
      </c>
      <c r="N216" s="69">
        <v>3937.88</v>
      </c>
      <c r="O216" s="38" t="s">
        <v>34</v>
      </c>
    </row>
    <row r="217" spans="1:15" ht="20.399999999999999">
      <c r="A217" s="38" t="s">
        <v>370</v>
      </c>
      <c r="B217" s="39" t="s">
        <v>381</v>
      </c>
      <c r="C217" s="38">
        <v>11</v>
      </c>
      <c r="D217" s="38" t="s">
        <v>22</v>
      </c>
      <c r="E217" s="38" t="s">
        <v>22</v>
      </c>
      <c r="F217" s="24" t="s">
        <v>23</v>
      </c>
      <c r="G217" s="24">
        <v>180</v>
      </c>
      <c r="H217" s="38" t="s">
        <v>9</v>
      </c>
      <c r="I217" s="24" t="s">
        <v>372</v>
      </c>
      <c r="J217" s="38" t="s">
        <v>414</v>
      </c>
      <c r="K217" s="38" t="s">
        <v>415</v>
      </c>
      <c r="L217" s="41" t="s">
        <v>416</v>
      </c>
      <c r="M217" s="38" t="s">
        <v>19</v>
      </c>
      <c r="N217" s="69">
        <v>699.36</v>
      </c>
      <c r="O217" s="38" t="s">
        <v>34</v>
      </c>
    </row>
    <row r="218" spans="1:15" ht="20.399999999999999">
      <c r="A218" s="38" t="s">
        <v>370</v>
      </c>
      <c r="B218" s="39" t="s">
        <v>381</v>
      </c>
      <c r="C218" s="38">
        <v>11</v>
      </c>
      <c r="D218" s="38" t="s">
        <v>22</v>
      </c>
      <c r="E218" s="38" t="s">
        <v>22</v>
      </c>
      <c r="F218" s="24" t="s">
        <v>23</v>
      </c>
      <c r="G218" s="24">
        <v>180</v>
      </c>
      <c r="H218" s="38" t="s">
        <v>9</v>
      </c>
      <c r="I218" s="24" t="s">
        <v>372</v>
      </c>
      <c r="J218" s="38" t="s">
        <v>417</v>
      </c>
      <c r="K218" s="38" t="s">
        <v>418</v>
      </c>
      <c r="L218" s="41" t="s">
        <v>419</v>
      </c>
      <c r="M218" s="38" t="s">
        <v>19</v>
      </c>
      <c r="N218" s="69">
        <v>3259.92</v>
      </c>
      <c r="O218" s="38" t="s">
        <v>34</v>
      </c>
    </row>
    <row r="219" spans="1:15" ht="20.399999999999999">
      <c r="A219" s="38" t="s">
        <v>370</v>
      </c>
      <c r="B219" s="39" t="s">
        <v>381</v>
      </c>
      <c r="C219" s="38">
        <v>11</v>
      </c>
      <c r="D219" s="38" t="s">
        <v>22</v>
      </c>
      <c r="E219" s="38" t="s">
        <v>22</v>
      </c>
      <c r="F219" s="24" t="s">
        <v>23</v>
      </c>
      <c r="G219" s="24">
        <v>180</v>
      </c>
      <c r="H219" s="38" t="s">
        <v>9</v>
      </c>
      <c r="I219" s="24" t="s">
        <v>372</v>
      </c>
      <c r="J219" s="38" t="s">
        <v>391</v>
      </c>
      <c r="K219" s="38" t="s">
        <v>420</v>
      </c>
      <c r="L219" s="40" t="s">
        <v>421</v>
      </c>
      <c r="M219" s="38" t="s">
        <v>19</v>
      </c>
      <c r="N219" s="69">
        <v>4333.3999999999996</v>
      </c>
      <c r="O219" s="38" t="s">
        <v>34</v>
      </c>
    </row>
    <row r="220" spans="1:15" ht="51">
      <c r="A220" s="38" t="s">
        <v>370</v>
      </c>
      <c r="B220" s="39" t="s">
        <v>381</v>
      </c>
      <c r="C220" s="38">
        <v>11</v>
      </c>
      <c r="D220" s="38" t="s">
        <v>22</v>
      </c>
      <c r="E220" s="38" t="s">
        <v>22</v>
      </c>
      <c r="F220" s="24" t="s">
        <v>23</v>
      </c>
      <c r="G220" s="24">
        <v>180</v>
      </c>
      <c r="H220" s="38" t="s">
        <v>9</v>
      </c>
      <c r="I220" s="24" t="s">
        <v>372</v>
      </c>
      <c r="J220" s="38" t="s">
        <v>422</v>
      </c>
      <c r="K220" s="38" t="s">
        <v>423</v>
      </c>
      <c r="L220" s="40" t="s">
        <v>424</v>
      </c>
      <c r="M220" s="38" t="s">
        <v>19</v>
      </c>
      <c r="N220" s="69">
        <v>9400</v>
      </c>
      <c r="O220" s="38" t="s">
        <v>34</v>
      </c>
    </row>
    <row r="221" spans="1:15" ht="20.399999999999999">
      <c r="A221" s="38" t="s">
        <v>370</v>
      </c>
      <c r="B221" s="39" t="s">
        <v>381</v>
      </c>
      <c r="C221" s="38">
        <v>11</v>
      </c>
      <c r="D221" s="38" t="s">
        <v>22</v>
      </c>
      <c r="E221" s="38" t="s">
        <v>22</v>
      </c>
      <c r="F221" s="24" t="s">
        <v>23</v>
      </c>
      <c r="G221" s="24">
        <v>180</v>
      </c>
      <c r="H221" s="38" t="s">
        <v>9</v>
      </c>
      <c r="I221" s="24" t="s">
        <v>372</v>
      </c>
      <c r="J221" s="38" t="s">
        <v>404</v>
      </c>
      <c r="K221" s="38" t="s">
        <v>425</v>
      </c>
      <c r="L221" s="41" t="s">
        <v>426</v>
      </c>
      <c r="M221" s="38" t="s">
        <v>19</v>
      </c>
      <c r="N221" s="69">
        <v>2948.77</v>
      </c>
      <c r="O221" s="38" t="s">
        <v>34</v>
      </c>
    </row>
    <row r="222" spans="1:15" ht="40.799999999999997">
      <c r="A222" s="38" t="s">
        <v>370</v>
      </c>
      <c r="B222" s="39" t="s">
        <v>381</v>
      </c>
      <c r="C222" s="38">
        <v>11</v>
      </c>
      <c r="D222" s="38" t="s">
        <v>22</v>
      </c>
      <c r="E222" s="38" t="s">
        <v>22</v>
      </c>
      <c r="F222" s="24" t="s">
        <v>23</v>
      </c>
      <c r="G222" s="24">
        <v>180</v>
      </c>
      <c r="H222" s="38" t="s">
        <v>9</v>
      </c>
      <c r="I222" s="24" t="s">
        <v>372</v>
      </c>
      <c r="J222" s="38" t="s">
        <v>373</v>
      </c>
      <c r="K222" s="38" t="s">
        <v>427</v>
      </c>
      <c r="L222" s="40" t="s">
        <v>428</v>
      </c>
      <c r="M222" s="38" t="s">
        <v>19</v>
      </c>
      <c r="N222" s="69">
        <v>12219.62</v>
      </c>
      <c r="O222" s="38" t="s">
        <v>34</v>
      </c>
    </row>
    <row r="223" spans="1:15" ht="20.399999999999999">
      <c r="A223" s="38" t="s">
        <v>370</v>
      </c>
      <c r="B223" s="39" t="s">
        <v>381</v>
      </c>
      <c r="C223" s="38">
        <v>11</v>
      </c>
      <c r="D223" s="38" t="s">
        <v>22</v>
      </c>
      <c r="E223" s="38" t="s">
        <v>22</v>
      </c>
      <c r="F223" s="24" t="s">
        <v>23</v>
      </c>
      <c r="G223" s="24">
        <v>180</v>
      </c>
      <c r="H223" s="38" t="s">
        <v>9</v>
      </c>
      <c r="I223" s="24" t="s">
        <v>372</v>
      </c>
      <c r="J223" s="38" t="s">
        <v>429</v>
      </c>
      <c r="K223" s="38" t="s">
        <v>430</v>
      </c>
      <c r="L223" s="41" t="s">
        <v>431</v>
      </c>
      <c r="M223" s="38" t="s">
        <v>19</v>
      </c>
      <c r="N223" s="69">
        <v>3805.87</v>
      </c>
      <c r="O223" s="38" t="s">
        <v>34</v>
      </c>
    </row>
    <row r="224" spans="1:15" ht="20.399999999999999">
      <c r="A224" s="38" t="s">
        <v>370</v>
      </c>
      <c r="B224" s="39" t="s">
        <v>381</v>
      </c>
      <c r="C224" s="38">
        <v>11</v>
      </c>
      <c r="D224" s="38" t="s">
        <v>22</v>
      </c>
      <c r="E224" s="38" t="s">
        <v>22</v>
      </c>
      <c r="F224" s="24" t="s">
        <v>23</v>
      </c>
      <c r="G224" s="24">
        <v>180</v>
      </c>
      <c r="H224" s="38" t="s">
        <v>9</v>
      </c>
      <c r="I224" s="24" t="s">
        <v>372</v>
      </c>
      <c r="J224" s="38" t="s">
        <v>388</v>
      </c>
      <c r="K224" s="38" t="s">
        <v>432</v>
      </c>
      <c r="L224" s="40" t="s">
        <v>433</v>
      </c>
      <c r="M224" s="38" t="s">
        <v>19</v>
      </c>
      <c r="N224" s="69">
        <v>5775.73</v>
      </c>
      <c r="O224" s="38" t="s">
        <v>34</v>
      </c>
    </row>
    <row r="225" spans="1:15" ht="30.6">
      <c r="A225" s="38" t="s">
        <v>370</v>
      </c>
      <c r="B225" s="39" t="s">
        <v>381</v>
      </c>
      <c r="C225" s="38">
        <v>11</v>
      </c>
      <c r="D225" s="38" t="s">
        <v>22</v>
      </c>
      <c r="E225" s="38" t="s">
        <v>22</v>
      </c>
      <c r="F225" s="24" t="s">
        <v>23</v>
      </c>
      <c r="G225" s="24">
        <v>180</v>
      </c>
      <c r="H225" s="38" t="s">
        <v>9</v>
      </c>
      <c r="I225" s="24" t="s">
        <v>372</v>
      </c>
      <c r="J225" s="38" t="s">
        <v>404</v>
      </c>
      <c r="K225" s="38" t="s">
        <v>434</v>
      </c>
      <c r="L225" s="41" t="s">
        <v>435</v>
      </c>
      <c r="M225" s="38" t="s">
        <v>19</v>
      </c>
      <c r="N225" s="69">
        <v>6261.46</v>
      </c>
      <c r="O225" s="38" t="s">
        <v>34</v>
      </c>
    </row>
    <row r="226" spans="1:15" ht="40.799999999999997">
      <c r="A226" s="38" t="s">
        <v>370</v>
      </c>
      <c r="B226" s="39" t="s">
        <v>381</v>
      </c>
      <c r="C226" s="38">
        <v>11</v>
      </c>
      <c r="D226" s="38" t="s">
        <v>22</v>
      </c>
      <c r="E226" s="38" t="s">
        <v>22</v>
      </c>
      <c r="F226" s="24" t="s">
        <v>23</v>
      </c>
      <c r="G226" s="24">
        <v>180</v>
      </c>
      <c r="H226" s="38" t="s">
        <v>9</v>
      </c>
      <c r="I226" s="24" t="s">
        <v>372</v>
      </c>
      <c r="J226" s="38" t="s">
        <v>382</v>
      </c>
      <c r="K226" s="38" t="s">
        <v>436</v>
      </c>
      <c r="L226" s="40" t="s">
        <v>437</v>
      </c>
      <c r="M226" s="38" t="s">
        <v>19</v>
      </c>
      <c r="N226" s="69">
        <v>4013.8</v>
      </c>
      <c r="O226" s="38" t="s">
        <v>34</v>
      </c>
    </row>
    <row r="227" spans="1:15" ht="20.399999999999999">
      <c r="A227" s="38" t="s">
        <v>370</v>
      </c>
      <c r="B227" s="39" t="s">
        <v>381</v>
      </c>
      <c r="C227" s="38">
        <v>11</v>
      </c>
      <c r="D227" s="38" t="s">
        <v>22</v>
      </c>
      <c r="E227" s="38" t="s">
        <v>22</v>
      </c>
      <c r="F227" s="24" t="s">
        <v>23</v>
      </c>
      <c r="G227" s="24">
        <v>180</v>
      </c>
      <c r="H227" s="38" t="s">
        <v>9</v>
      </c>
      <c r="I227" s="24" t="s">
        <v>372</v>
      </c>
      <c r="J227" s="38" t="s">
        <v>391</v>
      </c>
      <c r="K227" s="38" t="s">
        <v>438</v>
      </c>
      <c r="L227" s="40" t="s">
        <v>439</v>
      </c>
      <c r="M227" s="38" t="s">
        <v>19</v>
      </c>
      <c r="N227" s="69">
        <v>9987.5</v>
      </c>
      <c r="O227" s="38" t="s">
        <v>34</v>
      </c>
    </row>
    <row r="228" spans="1:15" ht="30.6">
      <c r="A228" s="38" t="s">
        <v>370</v>
      </c>
      <c r="B228" s="39" t="s">
        <v>381</v>
      </c>
      <c r="C228" s="38">
        <v>11</v>
      </c>
      <c r="D228" s="38" t="s">
        <v>22</v>
      </c>
      <c r="E228" s="38" t="s">
        <v>22</v>
      </c>
      <c r="F228" s="24" t="s">
        <v>23</v>
      </c>
      <c r="G228" s="24">
        <v>180</v>
      </c>
      <c r="H228" s="38" t="s">
        <v>9</v>
      </c>
      <c r="I228" s="24" t="s">
        <v>372</v>
      </c>
      <c r="J228" s="38" t="s">
        <v>376</v>
      </c>
      <c r="K228" s="38" t="s">
        <v>440</v>
      </c>
      <c r="L228" s="40" t="s">
        <v>441</v>
      </c>
      <c r="M228" s="38" t="s">
        <v>19</v>
      </c>
      <c r="N228" s="69">
        <v>1859.74</v>
      </c>
      <c r="O228" s="38" t="s">
        <v>34</v>
      </c>
    </row>
    <row r="229" spans="1:15" ht="30.6">
      <c r="A229" s="38" t="s">
        <v>370</v>
      </c>
      <c r="B229" s="39" t="s">
        <v>381</v>
      </c>
      <c r="C229" s="38">
        <v>11</v>
      </c>
      <c r="D229" s="38" t="s">
        <v>22</v>
      </c>
      <c r="E229" s="38" t="s">
        <v>22</v>
      </c>
      <c r="F229" s="24" t="s">
        <v>23</v>
      </c>
      <c r="G229" s="24">
        <v>180</v>
      </c>
      <c r="H229" s="38" t="s">
        <v>9</v>
      </c>
      <c r="I229" s="24" t="s">
        <v>372</v>
      </c>
      <c r="J229" s="38" t="s">
        <v>376</v>
      </c>
      <c r="K229" s="38" t="s">
        <v>442</v>
      </c>
      <c r="L229" s="40" t="s">
        <v>443</v>
      </c>
      <c r="M229" s="38" t="s">
        <v>19</v>
      </c>
      <c r="N229" s="69">
        <v>7099.33</v>
      </c>
      <c r="O229" s="38" t="s">
        <v>34</v>
      </c>
    </row>
    <row r="230" spans="1:15" ht="20.399999999999999">
      <c r="A230" s="38" t="s">
        <v>370</v>
      </c>
      <c r="B230" s="39" t="s">
        <v>381</v>
      </c>
      <c r="C230" s="38">
        <v>11</v>
      </c>
      <c r="D230" s="38" t="s">
        <v>22</v>
      </c>
      <c r="E230" s="38" t="s">
        <v>22</v>
      </c>
      <c r="F230" s="24" t="s">
        <v>23</v>
      </c>
      <c r="G230" s="24">
        <v>180</v>
      </c>
      <c r="H230" s="38" t="s">
        <v>9</v>
      </c>
      <c r="I230" s="24" t="s">
        <v>372</v>
      </c>
      <c r="J230" s="38" t="s">
        <v>373</v>
      </c>
      <c r="K230" s="38" t="s">
        <v>444</v>
      </c>
      <c r="L230" s="40" t="s">
        <v>445</v>
      </c>
      <c r="M230" s="38" t="s">
        <v>19</v>
      </c>
      <c r="N230" s="69">
        <v>1227.8800000000001</v>
      </c>
      <c r="O230" s="38" t="s">
        <v>34</v>
      </c>
    </row>
    <row r="231" spans="1:15" ht="30.6">
      <c r="A231" s="38" t="s">
        <v>370</v>
      </c>
      <c r="B231" s="39" t="s">
        <v>381</v>
      </c>
      <c r="C231" s="38">
        <v>11</v>
      </c>
      <c r="D231" s="38" t="s">
        <v>22</v>
      </c>
      <c r="E231" s="38" t="s">
        <v>22</v>
      </c>
      <c r="F231" s="24" t="s">
        <v>23</v>
      </c>
      <c r="G231" s="24">
        <v>180</v>
      </c>
      <c r="H231" s="38" t="s">
        <v>9</v>
      </c>
      <c r="I231" s="24" t="s">
        <v>372</v>
      </c>
      <c r="J231" s="38" t="s">
        <v>446</v>
      </c>
      <c r="K231" s="38" t="s">
        <v>447</v>
      </c>
      <c r="L231" s="42" t="s">
        <v>448</v>
      </c>
      <c r="M231" s="38" t="s">
        <v>19</v>
      </c>
      <c r="N231" s="69">
        <v>8958.2000000000007</v>
      </c>
      <c r="O231" s="38" t="s">
        <v>34</v>
      </c>
    </row>
    <row r="232" spans="1:15" ht="30.6">
      <c r="A232" s="38" t="s">
        <v>370</v>
      </c>
      <c r="B232" s="39" t="s">
        <v>381</v>
      </c>
      <c r="C232" s="38">
        <v>11</v>
      </c>
      <c r="D232" s="38" t="s">
        <v>22</v>
      </c>
      <c r="E232" s="38" t="s">
        <v>22</v>
      </c>
      <c r="F232" s="24" t="s">
        <v>23</v>
      </c>
      <c r="G232" s="24">
        <v>180</v>
      </c>
      <c r="H232" s="38" t="s">
        <v>9</v>
      </c>
      <c r="I232" s="24" t="s">
        <v>372</v>
      </c>
      <c r="J232" s="38" t="s">
        <v>382</v>
      </c>
      <c r="K232" s="38" t="s">
        <v>449</v>
      </c>
      <c r="L232" s="41" t="s">
        <v>450</v>
      </c>
      <c r="M232" s="38" t="s">
        <v>19</v>
      </c>
      <c r="N232" s="69">
        <v>12222.82</v>
      </c>
      <c r="O232" s="38" t="s">
        <v>34</v>
      </c>
    </row>
    <row r="233" spans="1:15" ht="61.2">
      <c r="A233" s="38" t="s">
        <v>370</v>
      </c>
      <c r="B233" s="39" t="s">
        <v>381</v>
      </c>
      <c r="C233" s="38">
        <v>11</v>
      </c>
      <c r="D233" s="38" t="s">
        <v>22</v>
      </c>
      <c r="E233" s="38" t="s">
        <v>22</v>
      </c>
      <c r="F233" s="24" t="s">
        <v>23</v>
      </c>
      <c r="G233" s="24">
        <v>180</v>
      </c>
      <c r="H233" s="38" t="s">
        <v>9</v>
      </c>
      <c r="I233" s="24" t="s">
        <v>372</v>
      </c>
      <c r="J233" s="38" t="s">
        <v>382</v>
      </c>
      <c r="K233" s="38" t="s">
        <v>451</v>
      </c>
      <c r="L233" s="40" t="s">
        <v>452</v>
      </c>
      <c r="M233" s="38" t="s">
        <v>19</v>
      </c>
      <c r="N233" s="69">
        <v>30676.28</v>
      </c>
      <c r="O233" s="38" t="s">
        <v>34</v>
      </c>
    </row>
    <row r="234" spans="1:15" ht="20.399999999999999">
      <c r="A234" s="38" t="s">
        <v>370</v>
      </c>
      <c r="B234" s="39" t="s">
        <v>381</v>
      </c>
      <c r="C234" s="38">
        <v>11</v>
      </c>
      <c r="D234" s="38" t="s">
        <v>22</v>
      </c>
      <c r="E234" s="38" t="s">
        <v>22</v>
      </c>
      <c r="F234" s="24" t="s">
        <v>23</v>
      </c>
      <c r="G234" s="24">
        <v>180</v>
      </c>
      <c r="H234" s="38" t="s">
        <v>9</v>
      </c>
      <c r="I234" s="24" t="s">
        <v>372</v>
      </c>
      <c r="J234" s="38" t="s">
        <v>453</v>
      </c>
      <c r="K234" s="38" t="s">
        <v>454</v>
      </c>
      <c r="L234" s="40" t="s">
        <v>455</v>
      </c>
      <c r="M234" s="38" t="s">
        <v>19</v>
      </c>
      <c r="N234" s="69">
        <v>3609.6</v>
      </c>
      <c r="O234" s="38" t="s">
        <v>34</v>
      </c>
    </row>
    <row r="235" spans="1:15" ht="30.6">
      <c r="A235" s="38" t="s">
        <v>370</v>
      </c>
      <c r="B235" s="39" t="s">
        <v>381</v>
      </c>
      <c r="C235" s="38">
        <v>11</v>
      </c>
      <c r="D235" s="38" t="s">
        <v>22</v>
      </c>
      <c r="E235" s="38" t="s">
        <v>22</v>
      </c>
      <c r="F235" s="24" t="s">
        <v>23</v>
      </c>
      <c r="G235" s="24">
        <v>180</v>
      </c>
      <c r="H235" s="38" t="s">
        <v>9</v>
      </c>
      <c r="I235" s="24" t="s">
        <v>372</v>
      </c>
      <c r="J235" s="38" t="s">
        <v>376</v>
      </c>
      <c r="K235" s="38" t="s">
        <v>456</v>
      </c>
      <c r="L235" s="41" t="s">
        <v>457</v>
      </c>
      <c r="M235" s="38" t="s">
        <v>19</v>
      </c>
      <c r="N235" s="69">
        <v>5176.03</v>
      </c>
      <c r="O235" s="38" t="s">
        <v>34</v>
      </c>
    </row>
    <row r="236" spans="1:15" ht="20.399999999999999">
      <c r="A236" s="38" t="s">
        <v>370</v>
      </c>
      <c r="B236" s="39" t="s">
        <v>381</v>
      </c>
      <c r="C236" s="38">
        <v>11</v>
      </c>
      <c r="D236" s="38" t="s">
        <v>22</v>
      </c>
      <c r="E236" s="38" t="s">
        <v>22</v>
      </c>
      <c r="F236" s="24" t="s">
        <v>23</v>
      </c>
      <c r="G236" s="24">
        <v>180</v>
      </c>
      <c r="H236" s="38" t="s">
        <v>9</v>
      </c>
      <c r="I236" s="24" t="s">
        <v>372</v>
      </c>
      <c r="J236" s="38" t="s">
        <v>376</v>
      </c>
      <c r="K236" s="38" t="s">
        <v>458</v>
      </c>
      <c r="L236" s="40" t="s">
        <v>459</v>
      </c>
      <c r="M236" s="38" t="s">
        <v>19</v>
      </c>
      <c r="N236" s="69">
        <v>8589.7199999999993</v>
      </c>
      <c r="O236" s="38" t="s">
        <v>34</v>
      </c>
    </row>
    <row r="237" spans="1:15" ht="30.6">
      <c r="A237" s="38" t="s">
        <v>370</v>
      </c>
      <c r="B237" s="39" t="s">
        <v>381</v>
      </c>
      <c r="C237" s="38">
        <v>11</v>
      </c>
      <c r="D237" s="38" t="s">
        <v>22</v>
      </c>
      <c r="E237" s="38" t="s">
        <v>22</v>
      </c>
      <c r="F237" s="24" t="s">
        <v>23</v>
      </c>
      <c r="G237" s="24">
        <v>180</v>
      </c>
      <c r="H237" s="38" t="s">
        <v>9</v>
      </c>
      <c r="I237" s="24" t="s">
        <v>372</v>
      </c>
      <c r="J237" s="38" t="s">
        <v>404</v>
      </c>
      <c r="K237" s="38" t="s">
        <v>460</v>
      </c>
      <c r="L237" s="41" t="s">
        <v>461</v>
      </c>
      <c r="M237" s="38" t="s">
        <v>19</v>
      </c>
      <c r="N237" s="69">
        <v>3095.15</v>
      </c>
      <c r="O237" s="38" t="s">
        <v>34</v>
      </c>
    </row>
    <row r="238" spans="1:15" ht="20.399999999999999">
      <c r="A238" s="38" t="s">
        <v>370</v>
      </c>
      <c r="B238" s="39" t="s">
        <v>381</v>
      </c>
      <c r="C238" s="38">
        <v>11</v>
      </c>
      <c r="D238" s="38" t="s">
        <v>22</v>
      </c>
      <c r="E238" s="38" t="s">
        <v>22</v>
      </c>
      <c r="F238" s="24" t="s">
        <v>23</v>
      </c>
      <c r="G238" s="24">
        <v>180</v>
      </c>
      <c r="H238" s="38" t="s">
        <v>9</v>
      </c>
      <c r="I238" s="24" t="s">
        <v>462</v>
      </c>
      <c r="J238" s="38" t="s">
        <v>463</v>
      </c>
      <c r="K238" s="38" t="s">
        <v>464</v>
      </c>
      <c r="L238" s="41" t="s">
        <v>309</v>
      </c>
      <c r="M238" s="38" t="s">
        <v>19</v>
      </c>
      <c r="N238" s="69">
        <v>2970.4</v>
      </c>
      <c r="O238" s="38" t="s">
        <v>34</v>
      </c>
    </row>
    <row r="239" spans="1:15" ht="51">
      <c r="A239" s="38" t="s">
        <v>370</v>
      </c>
      <c r="B239" s="39" t="s">
        <v>381</v>
      </c>
      <c r="C239" s="38">
        <v>11</v>
      </c>
      <c r="D239" s="38" t="s">
        <v>22</v>
      </c>
      <c r="E239" s="38" t="s">
        <v>22</v>
      </c>
      <c r="F239" s="24" t="s">
        <v>23</v>
      </c>
      <c r="G239" s="24">
        <v>180</v>
      </c>
      <c r="H239" s="38" t="s">
        <v>9</v>
      </c>
      <c r="I239" s="24" t="s">
        <v>462</v>
      </c>
      <c r="J239" s="38" t="s">
        <v>465</v>
      </c>
      <c r="K239" s="38" t="s">
        <v>466</v>
      </c>
      <c r="L239" s="40" t="s">
        <v>467</v>
      </c>
      <c r="M239" s="38" t="s">
        <v>19</v>
      </c>
      <c r="N239" s="69">
        <v>6265.1</v>
      </c>
      <c r="O239" s="38" t="s">
        <v>34</v>
      </c>
    </row>
    <row r="240" spans="1:15" ht="30.6">
      <c r="A240" s="38" t="s">
        <v>370</v>
      </c>
      <c r="B240" s="39" t="s">
        <v>381</v>
      </c>
      <c r="C240" s="38">
        <v>11</v>
      </c>
      <c r="D240" s="38" t="s">
        <v>22</v>
      </c>
      <c r="E240" s="38" t="s">
        <v>22</v>
      </c>
      <c r="F240" s="24" t="s">
        <v>23</v>
      </c>
      <c r="G240" s="24">
        <v>180</v>
      </c>
      <c r="H240" s="38" t="s">
        <v>9</v>
      </c>
      <c r="I240" s="24" t="s">
        <v>462</v>
      </c>
      <c r="J240" s="38" t="s">
        <v>463</v>
      </c>
      <c r="K240" s="38" t="s">
        <v>468</v>
      </c>
      <c r="L240" s="41" t="s">
        <v>469</v>
      </c>
      <c r="M240" s="38" t="s">
        <v>19</v>
      </c>
      <c r="N240" s="69">
        <v>1939.61</v>
      </c>
      <c r="O240" s="38" t="s">
        <v>34</v>
      </c>
    </row>
    <row r="241" spans="1:15" ht="20.399999999999999">
      <c r="A241" s="38" t="s">
        <v>370</v>
      </c>
      <c r="B241" s="39" t="s">
        <v>381</v>
      </c>
      <c r="C241" s="38">
        <v>11</v>
      </c>
      <c r="D241" s="38" t="s">
        <v>22</v>
      </c>
      <c r="E241" s="38" t="s">
        <v>22</v>
      </c>
      <c r="F241" s="24" t="s">
        <v>23</v>
      </c>
      <c r="G241" s="24">
        <v>180</v>
      </c>
      <c r="H241" s="38" t="s">
        <v>9</v>
      </c>
      <c r="I241" s="24" t="s">
        <v>462</v>
      </c>
      <c r="J241" s="38" t="s">
        <v>470</v>
      </c>
      <c r="K241" s="38" t="s">
        <v>471</v>
      </c>
      <c r="L241" s="41" t="s">
        <v>472</v>
      </c>
      <c r="M241" s="38" t="s">
        <v>19</v>
      </c>
      <c r="N241" s="69">
        <v>1395.43</v>
      </c>
      <c r="O241" s="38" t="s">
        <v>34</v>
      </c>
    </row>
    <row r="242" spans="1:15" ht="30.6">
      <c r="A242" s="38" t="s">
        <v>370</v>
      </c>
      <c r="B242" s="39" t="s">
        <v>381</v>
      </c>
      <c r="C242" s="38">
        <v>11</v>
      </c>
      <c r="D242" s="38" t="s">
        <v>22</v>
      </c>
      <c r="E242" s="38" t="s">
        <v>22</v>
      </c>
      <c r="F242" s="24" t="s">
        <v>23</v>
      </c>
      <c r="G242" s="24">
        <v>180</v>
      </c>
      <c r="H242" s="38" t="s">
        <v>9</v>
      </c>
      <c r="I242" s="24" t="s">
        <v>462</v>
      </c>
      <c r="J242" s="38" t="s">
        <v>473</v>
      </c>
      <c r="K242" s="38" t="s">
        <v>474</v>
      </c>
      <c r="L242" s="41" t="s">
        <v>475</v>
      </c>
      <c r="M242" s="38" t="s">
        <v>19</v>
      </c>
      <c r="N242" s="69">
        <v>2499.1999999999998</v>
      </c>
      <c r="O242" s="38" t="s">
        <v>34</v>
      </c>
    </row>
    <row r="243" spans="1:15" ht="20.399999999999999">
      <c r="A243" s="38" t="s">
        <v>370</v>
      </c>
      <c r="B243" s="39" t="s">
        <v>381</v>
      </c>
      <c r="C243" s="38">
        <v>11</v>
      </c>
      <c r="D243" s="38" t="s">
        <v>22</v>
      </c>
      <c r="E243" s="38" t="s">
        <v>22</v>
      </c>
      <c r="F243" s="24" t="s">
        <v>23</v>
      </c>
      <c r="G243" s="24">
        <v>180</v>
      </c>
      <c r="H243" s="38" t="s">
        <v>9</v>
      </c>
      <c r="I243" s="24" t="s">
        <v>462</v>
      </c>
      <c r="J243" s="38" t="s">
        <v>476</v>
      </c>
      <c r="K243" s="38" t="s">
        <v>477</v>
      </c>
      <c r="L243" s="40" t="s">
        <v>478</v>
      </c>
      <c r="M243" s="38" t="s">
        <v>19</v>
      </c>
      <c r="N243" s="69">
        <v>3241.36</v>
      </c>
      <c r="O243" s="38" t="s">
        <v>34</v>
      </c>
    </row>
    <row r="244" spans="1:15" ht="20.399999999999999">
      <c r="A244" s="38" t="s">
        <v>370</v>
      </c>
      <c r="B244" s="39" t="s">
        <v>381</v>
      </c>
      <c r="C244" s="38">
        <v>11</v>
      </c>
      <c r="D244" s="38" t="s">
        <v>22</v>
      </c>
      <c r="E244" s="38" t="s">
        <v>22</v>
      </c>
      <c r="F244" s="24" t="s">
        <v>23</v>
      </c>
      <c r="G244" s="24">
        <v>180</v>
      </c>
      <c r="H244" s="38" t="s">
        <v>9</v>
      </c>
      <c r="I244" s="24" t="s">
        <v>462</v>
      </c>
      <c r="J244" s="38" t="s">
        <v>476</v>
      </c>
      <c r="K244" s="38" t="s">
        <v>479</v>
      </c>
      <c r="L244" s="41" t="s">
        <v>480</v>
      </c>
      <c r="M244" s="38" t="s">
        <v>19</v>
      </c>
      <c r="N244" s="69">
        <v>1246.28</v>
      </c>
      <c r="O244" s="38" t="s">
        <v>34</v>
      </c>
    </row>
    <row r="245" spans="1:15" ht="20.399999999999999">
      <c r="A245" s="38" t="s">
        <v>370</v>
      </c>
      <c r="B245" s="39" t="s">
        <v>381</v>
      </c>
      <c r="C245" s="38">
        <v>11</v>
      </c>
      <c r="D245" s="38" t="s">
        <v>22</v>
      </c>
      <c r="E245" s="38" t="s">
        <v>22</v>
      </c>
      <c r="F245" s="24" t="s">
        <v>23</v>
      </c>
      <c r="G245" s="24">
        <v>180</v>
      </c>
      <c r="H245" s="38" t="s">
        <v>9</v>
      </c>
      <c r="I245" s="24" t="s">
        <v>462</v>
      </c>
      <c r="J245" s="38" t="s">
        <v>481</v>
      </c>
      <c r="K245" s="38" t="s">
        <v>482</v>
      </c>
      <c r="L245" s="41" t="s">
        <v>483</v>
      </c>
      <c r="M245" s="38" t="s">
        <v>19</v>
      </c>
      <c r="N245" s="69">
        <v>3930.65</v>
      </c>
      <c r="O245" s="38" t="s">
        <v>34</v>
      </c>
    </row>
    <row r="246" spans="1:15" ht="30.6">
      <c r="A246" s="38" t="s">
        <v>370</v>
      </c>
      <c r="B246" s="39" t="s">
        <v>381</v>
      </c>
      <c r="C246" s="38">
        <v>11</v>
      </c>
      <c r="D246" s="38" t="s">
        <v>22</v>
      </c>
      <c r="E246" s="38" t="s">
        <v>22</v>
      </c>
      <c r="F246" s="24" t="s">
        <v>23</v>
      </c>
      <c r="G246" s="24">
        <v>180</v>
      </c>
      <c r="H246" s="38" t="s">
        <v>9</v>
      </c>
      <c r="I246" s="24" t="s">
        <v>462</v>
      </c>
      <c r="J246" s="38" t="s">
        <v>484</v>
      </c>
      <c r="K246" s="38" t="s">
        <v>485</v>
      </c>
      <c r="L246" s="40" t="s">
        <v>486</v>
      </c>
      <c r="M246" s="38" t="s">
        <v>19</v>
      </c>
      <c r="N246" s="69">
        <v>3446.12</v>
      </c>
      <c r="O246" s="38" t="s">
        <v>34</v>
      </c>
    </row>
    <row r="247" spans="1:15" ht="20.399999999999999">
      <c r="A247" s="38" t="s">
        <v>370</v>
      </c>
      <c r="B247" s="39" t="s">
        <v>381</v>
      </c>
      <c r="C247" s="38">
        <v>11</v>
      </c>
      <c r="D247" s="38" t="s">
        <v>22</v>
      </c>
      <c r="E247" s="38" t="s">
        <v>22</v>
      </c>
      <c r="F247" s="24" t="s">
        <v>23</v>
      </c>
      <c r="G247" s="24">
        <v>180</v>
      </c>
      <c r="H247" s="38" t="s">
        <v>9</v>
      </c>
      <c r="I247" s="24" t="s">
        <v>462</v>
      </c>
      <c r="J247" s="38" t="s">
        <v>487</v>
      </c>
      <c r="K247" s="38" t="s">
        <v>488</v>
      </c>
      <c r="L247" s="41" t="s">
        <v>489</v>
      </c>
      <c r="M247" s="38" t="s">
        <v>19</v>
      </c>
      <c r="N247" s="69">
        <v>3447.68</v>
      </c>
      <c r="O247" s="38" t="s">
        <v>34</v>
      </c>
    </row>
    <row r="248" spans="1:15" ht="40.799999999999997">
      <c r="A248" s="38" t="s">
        <v>370</v>
      </c>
      <c r="B248" s="39" t="s">
        <v>381</v>
      </c>
      <c r="C248" s="38">
        <v>11</v>
      </c>
      <c r="D248" s="38" t="s">
        <v>22</v>
      </c>
      <c r="E248" s="38" t="s">
        <v>22</v>
      </c>
      <c r="F248" s="24" t="s">
        <v>23</v>
      </c>
      <c r="G248" s="24">
        <v>180</v>
      </c>
      <c r="H248" s="38" t="s">
        <v>9</v>
      </c>
      <c r="I248" s="24" t="s">
        <v>462</v>
      </c>
      <c r="J248" s="38" t="s">
        <v>490</v>
      </c>
      <c r="K248" s="38" t="s">
        <v>491</v>
      </c>
      <c r="L248" s="40" t="s">
        <v>492</v>
      </c>
      <c r="M248" s="38" t="s">
        <v>19</v>
      </c>
      <c r="N248" s="69">
        <v>1113.1199999999999</v>
      </c>
      <c r="O248" s="38" t="s">
        <v>34</v>
      </c>
    </row>
    <row r="249" spans="1:15" ht="20.399999999999999">
      <c r="A249" s="38" t="s">
        <v>370</v>
      </c>
      <c r="B249" s="39" t="s">
        <v>381</v>
      </c>
      <c r="C249" s="38">
        <v>11</v>
      </c>
      <c r="D249" s="38" t="s">
        <v>22</v>
      </c>
      <c r="E249" s="38" t="s">
        <v>22</v>
      </c>
      <c r="F249" s="24" t="s">
        <v>23</v>
      </c>
      <c r="G249" s="24">
        <v>180</v>
      </c>
      <c r="H249" s="38" t="s">
        <v>9</v>
      </c>
      <c r="I249" s="24" t="s">
        <v>462</v>
      </c>
      <c r="J249" s="38" t="s">
        <v>476</v>
      </c>
      <c r="K249" s="38" t="s">
        <v>493</v>
      </c>
      <c r="L249" s="41" t="s">
        <v>494</v>
      </c>
      <c r="M249" s="38" t="s">
        <v>19</v>
      </c>
      <c r="N249" s="69">
        <v>3647.85</v>
      </c>
      <c r="O249" s="38" t="s">
        <v>34</v>
      </c>
    </row>
    <row r="250" spans="1:15" ht="20.399999999999999">
      <c r="A250" s="38" t="s">
        <v>370</v>
      </c>
      <c r="B250" s="39" t="s">
        <v>381</v>
      </c>
      <c r="C250" s="38">
        <v>11</v>
      </c>
      <c r="D250" s="38" t="s">
        <v>22</v>
      </c>
      <c r="E250" s="38" t="s">
        <v>22</v>
      </c>
      <c r="F250" s="24" t="s">
        <v>23</v>
      </c>
      <c r="G250" s="24">
        <v>180</v>
      </c>
      <c r="H250" s="38" t="s">
        <v>9</v>
      </c>
      <c r="I250" s="24" t="s">
        <v>462</v>
      </c>
      <c r="J250" s="38" t="s">
        <v>490</v>
      </c>
      <c r="K250" s="38" t="s">
        <v>495</v>
      </c>
      <c r="L250" s="40" t="s">
        <v>496</v>
      </c>
      <c r="M250" s="38" t="s">
        <v>19</v>
      </c>
      <c r="N250" s="69">
        <v>3699.13</v>
      </c>
      <c r="O250" s="38" t="s">
        <v>34</v>
      </c>
    </row>
    <row r="251" spans="1:15" ht="20.399999999999999">
      <c r="A251" s="38" t="s">
        <v>370</v>
      </c>
      <c r="B251" s="39" t="s">
        <v>381</v>
      </c>
      <c r="C251" s="38">
        <v>11</v>
      </c>
      <c r="D251" s="38" t="s">
        <v>22</v>
      </c>
      <c r="E251" s="38" t="s">
        <v>22</v>
      </c>
      <c r="F251" s="24" t="s">
        <v>23</v>
      </c>
      <c r="G251" s="24">
        <v>180</v>
      </c>
      <c r="H251" s="38" t="s">
        <v>9</v>
      </c>
      <c r="I251" s="24" t="s">
        <v>462</v>
      </c>
      <c r="J251" s="38" t="s">
        <v>490</v>
      </c>
      <c r="K251" s="38" t="s">
        <v>497</v>
      </c>
      <c r="L251" s="41" t="s">
        <v>498</v>
      </c>
      <c r="M251" s="38" t="s">
        <v>19</v>
      </c>
      <c r="N251" s="69">
        <v>845.62</v>
      </c>
      <c r="O251" s="38" t="s">
        <v>34</v>
      </c>
    </row>
    <row r="252" spans="1:15" ht="20.399999999999999">
      <c r="A252" s="38" t="s">
        <v>370</v>
      </c>
      <c r="B252" s="39" t="s">
        <v>381</v>
      </c>
      <c r="C252" s="38">
        <v>11</v>
      </c>
      <c r="D252" s="38" t="s">
        <v>22</v>
      </c>
      <c r="E252" s="38" t="s">
        <v>22</v>
      </c>
      <c r="F252" s="24" t="s">
        <v>23</v>
      </c>
      <c r="G252" s="24">
        <v>180</v>
      </c>
      <c r="H252" s="38" t="s">
        <v>9</v>
      </c>
      <c r="I252" s="24" t="s">
        <v>462</v>
      </c>
      <c r="J252" s="38" t="s">
        <v>499</v>
      </c>
      <c r="K252" s="38" t="s">
        <v>500</v>
      </c>
      <c r="L252" s="41" t="s">
        <v>501</v>
      </c>
      <c r="M252" s="38" t="s">
        <v>19</v>
      </c>
      <c r="N252" s="69">
        <v>4777.2</v>
      </c>
      <c r="O252" s="38" t="s">
        <v>34</v>
      </c>
    </row>
    <row r="253" spans="1:15" ht="20.399999999999999">
      <c r="A253" s="38" t="s">
        <v>370</v>
      </c>
      <c r="B253" s="39" t="s">
        <v>381</v>
      </c>
      <c r="C253" s="38">
        <v>11</v>
      </c>
      <c r="D253" s="38" t="s">
        <v>22</v>
      </c>
      <c r="E253" s="38" t="s">
        <v>22</v>
      </c>
      <c r="F253" s="24" t="s">
        <v>23</v>
      </c>
      <c r="G253" s="24">
        <v>180</v>
      </c>
      <c r="H253" s="38" t="s">
        <v>9</v>
      </c>
      <c r="I253" s="24" t="s">
        <v>462</v>
      </c>
      <c r="J253" s="38" t="s">
        <v>502</v>
      </c>
      <c r="K253" s="38" t="s">
        <v>503</v>
      </c>
      <c r="L253" s="41" t="s">
        <v>504</v>
      </c>
      <c r="M253" s="38" t="s">
        <v>19</v>
      </c>
      <c r="N253" s="69">
        <v>1063.1400000000001</v>
      </c>
      <c r="O253" s="38" t="s">
        <v>34</v>
      </c>
    </row>
    <row r="254" spans="1:15" ht="30.6">
      <c r="A254" s="38" t="s">
        <v>370</v>
      </c>
      <c r="B254" s="39" t="s">
        <v>381</v>
      </c>
      <c r="C254" s="38">
        <v>11</v>
      </c>
      <c r="D254" s="38" t="s">
        <v>22</v>
      </c>
      <c r="E254" s="38" t="s">
        <v>22</v>
      </c>
      <c r="F254" s="24" t="s">
        <v>23</v>
      </c>
      <c r="G254" s="24">
        <v>180</v>
      </c>
      <c r="H254" s="38" t="s">
        <v>9</v>
      </c>
      <c r="I254" s="24" t="s">
        <v>462</v>
      </c>
      <c r="J254" s="38" t="s">
        <v>505</v>
      </c>
      <c r="K254" s="38" t="s">
        <v>506</v>
      </c>
      <c r="L254" s="41" t="s">
        <v>507</v>
      </c>
      <c r="M254" s="38" t="s">
        <v>19</v>
      </c>
      <c r="N254" s="69">
        <v>423.7</v>
      </c>
      <c r="O254" s="38" t="s">
        <v>34</v>
      </c>
    </row>
    <row r="255" spans="1:15" ht="30.6">
      <c r="A255" s="38" t="s">
        <v>370</v>
      </c>
      <c r="B255" s="39" t="s">
        <v>381</v>
      </c>
      <c r="C255" s="38">
        <v>11</v>
      </c>
      <c r="D255" s="38" t="s">
        <v>22</v>
      </c>
      <c r="E255" s="38" t="s">
        <v>22</v>
      </c>
      <c r="F255" s="24" t="s">
        <v>23</v>
      </c>
      <c r="G255" s="24">
        <v>180</v>
      </c>
      <c r="H255" s="38" t="s">
        <v>9</v>
      </c>
      <c r="I255" s="24" t="s">
        <v>462</v>
      </c>
      <c r="J255" s="38" t="s">
        <v>508</v>
      </c>
      <c r="K255" s="38" t="s">
        <v>509</v>
      </c>
      <c r="L255" s="40" t="s">
        <v>510</v>
      </c>
      <c r="M255" s="38" t="s">
        <v>19</v>
      </c>
      <c r="N255" s="69">
        <v>5286.56</v>
      </c>
      <c r="O255" s="38" t="s">
        <v>34</v>
      </c>
    </row>
    <row r="256" spans="1:15" ht="20.399999999999999">
      <c r="A256" s="38" t="s">
        <v>370</v>
      </c>
      <c r="B256" s="39" t="s">
        <v>381</v>
      </c>
      <c r="C256" s="38">
        <v>11</v>
      </c>
      <c r="D256" s="38" t="s">
        <v>22</v>
      </c>
      <c r="E256" s="38" t="s">
        <v>22</v>
      </c>
      <c r="F256" s="24" t="s">
        <v>23</v>
      </c>
      <c r="G256" s="24">
        <v>180</v>
      </c>
      <c r="H256" s="38" t="s">
        <v>9</v>
      </c>
      <c r="I256" s="24" t="s">
        <v>462</v>
      </c>
      <c r="J256" s="38" t="s">
        <v>490</v>
      </c>
      <c r="K256" s="38" t="s">
        <v>511</v>
      </c>
      <c r="L256" s="40" t="s">
        <v>512</v>
      </c>
      <c r="M256" s="38" t="s">
        <v>19</v>
      </c>
      <c r="N256" s="69">
        <v>5280.92</v>
      </c>
      <c r="O256" s="38" t="s">
        <v>34</v>
      </c>
    </row>
    <row r="257" spans="1:15" ht="20.399999999999999">
      <c r="A257" s="38" t="s">
        <v>370</v>
      </c>
      <c r="B257" s="39" t="s">
        <v>381</v>
      </c>
      <c r="C257" s="38">
        <v>11</v>
      </c>
      <c r="D257" s="38" t="s">
        <v>22</v>
      </c>
      <c r="E257" s="38" t="s">
        <v>22</v>
      </c>
      <c r="F257" s="24" t="s">
        <v>23</v>
      </c>
      <c r="G257" s="24">
        <v>180</v>
      </c>
      <c r="H257" s="38" t="s">
        <v>9</v>
      </c>
      <c r="I257" s="24" t="s">
        <v>462</v>
      </c>
      <c r="J257" s="38" t="s">
        <v>513</v>
      </c>
      <c r="K257" s="38" t="s">
        <v>514</v>
      </c>
      <c r="L257" s="40" t="s">
        <v>515</v>
      </c>
      <c r="M257" s="38" t="s">
        <v>19</v>
      </c>
      <c r="N257" s="69">
        <v>3851.51</v>
      </c>
      <c r="O257" s="38" t="s">
        <v>34</v>
      </c>
    </row>
    <row r="258" spans="1:15" ht="20.399999999999999">
      <c r="A258" s="38" t="s">
        <v>370</v>
      </c>
      <c r="B258" s="39" t="s">
        <v>381</v>
      </c>
      <c r="C258" s="38">
        <v>11</v>
      </c>
      <c r="D258" s="38" t="s">
        <v>22</v>
      </c>
      <c r="E258" s="38" t="s">
        <v>22</v>
      </c>
      <c r="F258" s="24" t="s">
        <v>23</v>
      </c>
      <c r="G258" s="24">
        <v>180</v>
      </c>
      <c r="H258" s="38" t="s">
        <v>9</v>
      </c>
      <c r="I258" s="24" t="s">
        <v>462</v>
      </c>
      <c r="J258" s="38" t="s">
        <v>476</v>
      </c>
      <c r="K258" s="38" t="s">
        <v>516</v>
      </c>
      <c r="L258" s="40" t="s">
        <v>517</v>
      </c>
      <c r="M258" s="38" t="s">
        <v>19</v>
      </c>
      <c r="N258" s="69">
        <v>3515.6</v>
      </c>
      <c r="O258" s="38" t="s">
        <v>34</v>
      </c>
    </row>
    <row r="259" spans="1:15" ht="20.399999999999999">
      <c r="A259" s="38" t="s">
        <v>370</v>
      </c>
      <c r="B259" s="39" t="s">
        <v>381</v>
      </c>
      <c r="C259" s="38">
        <v>11</v>
      </c>
      <c r="D259" s="38" t="s">
        <v>22</v>
      </c>
      <c r="E259" s="38" t="s">
        <v>22</v>
      </c>
      <c r="F259" s="24" t="s">
        <v>23</v>
      </c>
      <c r="G259" s="24">
        <v>180</v>
      </c>
      <c r="H259" s="38" t="s">
        <v>9</v>
      </c>
      <c r="I259" s="24" t="s">
        <v>462</v>
      </c>
      <c r="J259" s="38" t="s">
        <v>518</v>
      </c>
      <c r="K259" s="38" t="s">
        <v>519</v>
      </c>
      <c r="L259" s="41" t="s">
        <v>520</v>
      </c>
      <c r="M259" s="38" t="s">
        <v>19</v>
      </c>
      <c r="N259" s="69">
        <v>13164.6</v>
      </c>
      <c r="O259" s="38" t="s">
        <v>34</v>
      </c>
    </row>
    <row r="260" spans="1:15" ht="30.6">
      <c r="A260" s="38" t="s">
        <v>370</v>
      </c>
      <c r="B260" s="39" t="s">
        <v>381</v>
      </c>
      <c r="C260" s="38">
        <v>11</v>
      </c>
      <c r="D260" s="38" t="s">
        <v>22</v>
      </c>
      <c r="E260" s="38" t="s">
        <v>22</v>
      </c>
      <c r="F260" s="24" t="s">
        <v>23</v>
      </c>
      <c r="G260" s="24">
        <v>180</v>
      </c>
      <c r="H260" s="38" t="s">
        <v>9</v>
      </c>
      <c r="I260" s="24" t="s">
        <v>462</v>
      </c>
      <c r="J260" s="38" t="s">
        <v>470</v>
      </c>
      <c r="K260" s="38" t="s">
        <v>521</v>
      </c>
      <c r="L260" s="41" t="s">
        <v>522</v>
      </c>
      <c r="M260" s="38" t="s">
        <v>19</v>
      </c>
      <c r="N260" s="69">
        <v>3360.5</v>
      </c>
      <c r="O260" s="38" t="s">
        <v>34</v>
      </c>
    </row>
    <row r="261" spans="1:15" ht="40.799999999999997">
      <c r="A261" s="38" t="s">
        <v>370</v>
      </c>
      <c r="B261" s="39" t="s">
        <v>381</v>
      </c>
      <c r="C261" s="38">
        <v>11</v>
      </c>
      <c r="D261" s="38" t="s">
        <v>22</v>
      </c>
      <c r="E261" s="38" t="s">
        <v>22</v>
      </c>
      <c r="F261" s="24" t="s">
        <v>23</v>
      </c>
      <c r="G261" s="24">
        <v>180</v>
      </c>
      <c r="H261" s="38" t="s">
        <v>9</v>
      </c>
      <c r="I261" s="24" t="s">
        <v>462</v>
      </c>
      <c r="J261" s="38" t="s">
        <v>470</v>
      </c>
      <c r="K261" s="38" t="s">
        <v>523</v>
      </c>
      <c r="L261" s="40" t="s">
        <v>524</v>
      </c>
      <c r="M261" s="38" t="s">
        <v>19</v>
      </c>
      <c r="N261" s="69">
        <v>4343.17</v>
      </c>
      <c r="O261" s="38" t="s">
        <v>34</v>
      </c>
    </row>
    <row r="262" spans="1:15" ht="30.6">
      <c r="A262" s="38" t="s">
        <v>370</v>
      </c>
      <c r="B262" s="39" t="s">
        <v>381</v>
      </c>
      <c r="C262" s="38">
        <v>11</v>
      </c>
      <c r="D262" s="38" t="s">
        <v>22</v>
      </c>
      <c r="E262" s="38" t="s">
        <v>22</v>
      </c>
      <c r="F262" s="24" t="s">
        <v>23</v>
      </c>
      <c r="G262" s="24">
        <v>180</v>
      </c>
      <c r="H262" s="38" t="s">
        <v>9</v>
      </c>
      <c r="I262" s="24" t="s">
        <v>462</v>
      </c>
      <c r="J262" s="38" t="s">
        <v>525</v>
      </c>
      <c r="K262" s="38" t="s">
        <v>526</v>
      </c>
      <c r="L262" s="40" t="s">
        <v>527</v>
      </c>
      <c r="M262" s="38" t="s">
        <v>19</v>
      </c>
      <c r="N262" s="69">
        <v>5875</v>
      </c>
      <c r="O262" s="38" t="s">
        <v>34</v>
      </c>
    </row>
    <row r="263" spans="1:15" ht="20.399999999999999">
      <c r="A263" s="38" t="s">
        <v>370</v>
      </c>
      <c r="B263" s="39" t="s">
        <v>381</v>
      </c>
      <c r="C263" s="38">
        <v>11</v>
      </c>
      <c r="D263" s="38" t="s">
        <v>22</v>
      </c>
      <c r="E263" s="38" t="s">
        <v>22</v>
      </c>
      <c r="F263" s="24" t="s">
        <v>23</v>
      </c>
      <c r="G263" s="24">
        <v>180</v>
      </c>
      <c r="H263" s="38" t="s">
        <v>9</v>
      </c>
      <c r="I263" s="24" t="s">
        <v>462</v>
      </c>
      <c r="J263" s="38" t="s">
        <v>528</v>
      </c>
      <c r="K263" s="38" t="s">
        <v>529</v>
      </c>
      <c r="L263" s="41" t="s">
        <v>530</v>
      </c>
      <c r="M263" s="38" t="s">
        <v>19</v>
      </c>
      <c r="N263" s="69">
        <v>1009.93</v>
      </c>
      <c r="O263" s="38" t="s">
        <v>34</v>
      </c>
    </row>
    <row r="264" spans="1:15" ht="20.399999999999999">
      <c r="A264" s="38" t="s">
        <v>370</v>
      </c>
      <c r="B264" s="39" t="s">
        <v>381</v>
      </c>
      <c r="C264" s="38">
        <v>11</v>
      </c>
      <c r="D264" s="38" t="s">
        <v>22</v>
      </c>
      <c r="E264" s="38" t="s">
        <v>22</v>
      </c>
      <c r="F264" s="24" t="s">
        <v>23</v>
      </c>
      <c r="G264" s="24">
        <v>180</v>
      </c>
      <c r="H264" s="38" t="s">
        <v>9</v>
      </c>
      <c r="I264" s="24" t="s">
        <v>462</v>
      </c>
      <c r="J264" s="38" t="s">
        <v>531</v>
      </c>
      <c r="K264" s="38" t="s">
        <v>532</v>
      </c>
      <c r="L264" s="41" t="s">
        <v>97</v>
      </c>
      <c r="M264" s="38" t="s">
        <v>19</v>
      </c>
      <c r="N264" s="69">
        <v>3070.04</v>
      </c>
      <c r="O264" s="38" t="s">
        <v>34</v>
      </c>
    </row>
    <row r="265" spans="1:15" ht="20.399999999999999">
      <c r="A265" s="38" t="s">
        <v>370</v>
      </c>
      <c r="B265" s="39" t="s">
        <v>381</v>
      </c>
      <c r="C265" s="38">
        <v>11</v>
      </c>
      <c r="D265" s="38" t="s">
        <v>22</v>
      </c>
      <c r="E265" s="38" t="s">
        <v>22</v>
      </c>
      <c r="F265" s="24" t="s">
        <v>23</v>
      </c>
      <c r="G265" s="24">
        <v>180</v>
      </c>
      <c r="H265" s="38" t="s">
        <v>9</v>
      </c>
      <c r="I265" s="24" t="s">
        <v>462</v>
      </c>
      <c r="J265" s="38" t="s">
        <v>513</v>
      </c>
      <c r="K265" s="38" t="s">
        <v>533</v>
      </c>
      <c r="L265" s="41" t="s">
        <v>534</v>
      </c>
      <c r="M265" s="38" t="s">
        <v>19</v>
      </c>
      <c r="N265" s="69">
        <v>9400</v>
      </c>
      <c r="O265" s="38" t="s">
        <v>34</v>
      </c>
    </row>
    <row r="266" spans="1:15" ht="20.399999999999999">
      <c r="A266" s="38" t="s">
        <v>370</v>
      </c>
      <c r="B266" s="39" t="s">
        <v>381</v>
      </c>
      <c r="C266" s="38">
        <v>11</v>
      </c>
      <c r="D266" s="38" t="s">
        <v>22</v>
      </c>
      <c r="E266" s="38" t="s">
        <v>22</v>
      </c>
      <c r="F266" s="24" t="s">
        <v>23</v>
      </c>
      <c r="G266" s="24">
        <v>180</v>
      </c>
      <c r="H266" s="38" t="s">
        <v>9</v>
      </c>
      <c r="I266" s="24" t="s">
        <v>462</v>
      </c>
      <c r="J266" s="38" t="s">
        <v>535</v>
      </c>
      <c r="K266" s="38" t="s">
        <v>536</v>
      </c>
      <c r="L266" s="40" t="s">
        <v>537</v>
      </c>
      <c r="M266" s="38" t="s">
        <v>19</v>
      </c>
      <c r="N266" s="69">
        <v>4009.1</v>
      </c>
      <c r="O266" s="38" t="s">
        <v>34</v>
      </c>
    </row>
    <row r="267" spans="1:15" ht="40.799999999999997">
      <c r="A267" s="38" t="s">
        <v>370</v>
      </c>
      <c r="B267" s="39" t="s">
        <v>381</v>
      </c>
      <c r="C267" s="38">
        <v>11</v>
      </c>
      <c r="D267" s="38" t="s">
        <v>22</v>
      </c>
      <c r="E267" s="38" t="s">
        <v>22</v>
      </c>
      <c r="F267" s="24" t="s">
        <v>23</v>
      </c>
      <c r="G267" s="24">
        <v>180</v>
      </c>
      <c r="H267" s="38" t="s">
        <v>9</v>
      </c>
      <c r="I267" s="24" t="s">
        <v>462</v>
      </c>
      <c r="J267" s="38" t="s">
        <v>538</v>
      </c>
      <c r="K267" s="38" t="s">
        <v>539</v>
      </c>
      <c r="L267" s="40" t="s">
        <v>540</v>
      </c>
      <c r="M267" s="38" t="s">
        <v>19</v>
      </c>
      <c r="N267" s="69">
        <v>8347.2000000000007</v>
      </c>
      <c r="O267" s="38" t="s">
        <v>34</v>
      </c>
    </row>
    <row r="268" spans="1:15" ht="20.399999999999999">
      <c r="A268" s="38" t="s">
        <v>370</v>
      </c>
      <c r="B268" s="39" t="s">
        <v>381</v>
      </c>
      <c r="C268" s="38">
        <v>11</v>
      </c>
      <c r="D268" s="38" t="s">
        <v>22</v>
      </c>
      <c r="E268" s="38" t="s">
        <v>22</v>
      </c>
      <c r="F268" s="24" t="s">
        <v>23</v>
      </c>
      <c r="G268" s="24">
        <v>180</v>
      </c>
      <c r="H268" s="38" t="s">
        <v>9</v>
      </c>
      <c r="I268" s="24" t="s">
        <v>462</v>
      </c>
      <c r="J268" s="38" t="s">
        <v>541</v>
      </c>
      <c r="K268" s="38" t="s">
        <v>542</v>
      </c>
      <c r="L268" s="41" t="s">
        <v>543</v>
      </c>
      <c r="M268" s="38" t="s">
        <v>19</v>
      </c>
      <c r="N268" s="69">
        <v>3586.1</v>
      </c>
      <c r="O268" s="38" t="s">
        <v>34</v>
      </c>
    </row>
    <row r="269" spans="1:15" ht="20.399999999999999">
      <c r="A269" s="38" t="s">
        <v>370</v>
      </c>
      <c r="B269" s="39" t="s">
        <v>381</v>
      </c>
      <c r="C269" s="38">
        <v>11</v>
      </c>
      <c r="D269" s="38" t="s">
        <v>22</v>
      </c>
      <c r="E269" s="38" t="s">
        <v>22</v>
      </c>
      <c r="F269" s="24" t="s">
        <v>23</v>
      </c>
      <c r="G269" s="24">
        <v>180</v>
      </c>
      <c r="H269" s="38" t="s">
        <v>9</v>
      </c>
      <c r="I269" s="24" t="s">
        <v>462</v>
      </c>
      <c r="J269" s="38" t="s">
        <v>484</v>
      </c>
      <c r="K269" s="38" t="s">
        <v>544</v>
      </c>
      <c r="L269" s="40" t="s">
        <v>545</v>
      </c>
      <c r="M269" s="38" t="s">
        <v>19</v>
      </c>
      <c r="N269" s="69">
        <v>6741.68</v>
      </c>
      <c r="O269" s="38" t="s">
        <v>34</v>
      </c>
    </row>
    <row r="270" spans="1:15" ht="30.6">
      <c r="A270" s="38" t="s">
        <v>370</v>
      </c>
      <c r="B270" s="39" t="s">
        <v>381</v>
      </c>
      <c r="C270" s="38">
        <v>11</v>
      </c>
      <c r="D270" s="38" t="s">
        <v>22</v>
      </c>
      <c r="E270" s="38" t="s">
        <v>22</v>
      </c>
      <c r="F270" s="24" t="s">
        <v>23</v>
      </c>
      <c r="G270" s="24">
        <v>180</v>
      </c>
      <c r="H270" s="38" t="s">
        <v>9</v>
      </c>
      <c r="I270" s="24" t="s">
        <v>462</v>
      </c>
      <c r="J270" s="38" t="s">
        <v>546</v>
      </c>
      <c r="K270" s="38" t="s">
        <v>547</v>
      </c>
      <c r="L270" s="41" t="s">
        <v>548</v>
      </c>
      <c r="M270" s="38" t="s">
        <v>19</v>
      </c>
      <c r="N270" s="69">
        <v>10170.799999999999</v>
      </c>
      <c r="O270" s="38" t="s">
        <v>34</v>
      </c>
    </row>
    <row r="271" spans="1:15" ht="20.399999999999999">
      <c r="A271" s="38" t="s">
        <v>370</v>
      </c>
      <c r="B271" s="39" t="s">
        <v>381</v>
      </c>
      <c r="C271" s="38">
        <v>11</v>
      </c>
      <c r="D271" s="38" t="s">
        <v>22</v>
      </c>
      <c r="E271" s="38" t="s">
        <v>22</v>
      </c>
      <c r="F271" s="24" t="s">
        <v>23</v>
      </c>
      <c r="G271" s="24">
        <v>180</v>
      </c>
      <c r="H271" s="38" t="s">
        <v>9</v>
      </c>
      <c r="I271" s="24" t="s">
        <v>462</v>
      </c>
      <c r="J271" s="38" t="s">
        <v>549</v>
      </c>
      <c r="K271" s="38" t="s">
        <v>550</v>
      </c>
      <c r="L271" s="40" t="s">
        <v>551</v>
      </c>
      <c r="M271" s="38" t="s">
        <v>19</v>
      </c>
      <c r="N271" s="69">
        <v>6985.42</v>
      </c>
      <c r="O271" s="38" t="s">
        <v>34</v>
      </c>
    </row>
    <row r="272" spans="1:15" ht="20.399999999999999">
      <c r="A272" s="38" t="s">
        <v>370</v>
      </c>
      <c r="B272" s="39" t="s">
        <v>381</v>
      </c>
      <c r="C272" s="38">
        <v>11</v>
      </c>
      <c r="D272" s="38" t="s">
        <v>22</v>
      </c>
      <c r="E272" s="38" t="s">
        <v>22</v>
      </c>
      <c r="F272" s="24" t="s">
        <v>23</v>
      </c>
      <c r="G272" s="24">
        <v>180</v>
      </c>
      <c r="H272" s="38" t="s">
        <v>9</v>
      </c>
      <c r="I272" s="24" t="s">
        <v>462</v>
      </c>
      <c r="J272" s="38" t="s">
        <v>528</v>
      </c>
      <c r="K272" s="38" t="s">
        <v>552</v>
      </c>
      <c r="L272" s="41" t="s">
        <v>553</v>
      </c>
      <c r="M272" s="38" t="s">
        <v>19</v>
      </c>
      <c r="N272" s="69">
        <v>2161.06</v>
      </c>
      <c r="O272" s="38" t="s">
        <v>34</v>
      </c>
    </row>
    <row r="273" spans="1:15" ht="20.399999999999999">
      <c r="A273" s="38" t="s">
        <v>370</v>
      </c>
      <c r="B273" s="39" t="s">
        <v>381</v>
      </c>
      <c r="C273" s="38">
        <v>11</v>
      </c>
      <c r="D273" s="38" t="s">
        <v>22</v>
      </c>
      <c r="E273" s="38" t="s">
        <v>22</v>
      </c>
      <c r="F273" s="24" t="s">
        <v>23</v>
      </c>
      <c r="G273" s="24">
        <v>180</v>
      </c>
      <c r="H273" s="38" t="s">
        <v>9</v>
      </c>
      <c r="I273" s="24" t="s">
        <v>462</v>
      </c>
      <c r="J273" s="38" t="s">
        <v>541</v>
      </c>
      <c r="K273" s="38" t="s">
        <v>554</v>
      </c>
      <c r="L273" s="40" t="s">
        <v>555</v>
      </c>
      <c r="M273" s="38" t="s">
        <v>19</v>
      </c>
      <c r="N273" s="69">
        <v>5426.44</v>
      </c>
      <c r="O273" s="38" t="s">
        <v>34</v>
      </c>
    </row>
    <row r="274" spans="1:15" ht="20.399999999999999">
      <c r="A274" s="38" t="s">
        <v>370</v>
      </c>
      <c r="B274" s="39" t="s">
        <v>381</v>
      </c>
      <c r="C274" s="38">
        <v>11</v>
      </c>
      <c r="D274" s="38" t="s">
        <v>22</v>
      </c>
      <c r="E274" s="38" t="s">
        <v>22</v>
      </c>
      <c r="F274" s="24" t="s">
        <v>23</v>
      </c>
      <c r="G274" s="24">
        <v>180</v>
      </c>
      <c r="H274" s="38" t="s">
        <v>9</v>
      </c>
      <c r="I274" s="24" t="s">
        <v>462</v>
      </c>
      <c r="J274" s="38" t="s">
        <v>556</v>
      </c>
      <c r="K274" s="38" t="s">
        <v>557</v>
      </c>
      <c r="L274" s="40" t="s">
        <v>318</v>
      </c>
      <c r="M274" s="38" t="s">
        <v>19</v>
      </c>
      <c r="N274" s="69">
        <v>2068</v>
      </c>
      <c r="O274" s="38" t="s">
        <v>34</v>
      </c>
    </row>
    <row r="275" spans="1:15" ht="20.399999999999999">
      <c r="A275" s="38" t="s">
        <v>370</v>
      </c>
      <c r="B275" s="39" t="s">
        <v>381</v>
      </c>
      <c r="C275" s="38">
        <v>11</v>
      </c>
      <c r="D275" s="38" t="s">
        <v>22</v>
      </c>
      <c r="E275" s="38" t="s">
        <v>22</v>
      </c>
      <c r="F275" s="24" t="s">
        <v>23</v>
      </c>
      <c r="G275" s="24">
        <v>180</v>
      </c>
      <c r="H275" s="38" t="s">
        <v>9</v>
      </c>
      <c r="I275" s="24" t="s">
        <v>462</v>
      </c>
      <c r="J275" s="38" t="s">
        <v>558</v>
      </c>
      <c r="K275" s="38" t="s">
        <v>559</v>
      </c>
      <c r="L275" s="40" t="s">
        <v>387</v>
      </c>
      <c r="M275" s="38" t="s">
        <v>19</v>
      </c>
      <c r="N275" s="69">
        <v>2820</v>
      </c>
      <c r="O275" s="38" t="s">
        <v>34</v>
      </c>
    </row>
    <row r="276" spans="1:15" ht="30.6">
      <c r="A276" s="38" t="s">
        <v>370</v>
      </c>
      <c r="B276" s="39" t="s">
        <v>381</v>
      </c>
      <c r="C276" s="38">
        <v>11</v>
      </c>
      <c r="D276" s="38" t="s">
        <v>22</v>
      </c>
      <c r="E276" s="38" t="s">
        <v>22</v>
      </c>
      <c r="F276" s="24" t="s">
        <v>23</v>
      </c>
      <c r="G276" s="24">
        <v>180</v>
      </c>
      <c r="H276" s="38" t="s">
        <v>9</v>
      </c>
      <c r="I276" s="24" t="s">
        <v>462</v>
      </c>
      <c r="J276" s="38" t="s">
        <v>508</v>
      </c>
      <c r="K276" s="38" t="s">
        <v>560</v>
      </c>
      <c r="L276" s="40" t="s">
        <v>561</v>
      </c>
      <c r="M276" s="38" t="s">
        <v>19</v>
      </c>
      <c r="N276" s="69">
        <v>1654.4</v>
      </c>
      <c r="O276" s="38" t="s">
        <v>34</v>
      </c>
    </row>
    <row r="277" spans="1:15" ht="40.799999999999997">
      <c r="A277" s="38" t="s">
        <v>370</v>
      </c>
      <c r="B277" s="39" t="s">
        <v>381</v>
      </c>
      <c r="C277" s="38">
        <v>11</v>
      </c>
      <c r="D277" s="38" t="s">
        <v>22</v>
      </c>
      <c r="E277" s="38" t="s">
        <v>22</v>
      </c>
      <c r="F277" s="24" t="s">
        <v>23</v>
      </c>
      <c r="G277" s="24">
        <v>180</v>
      </c>
      <c r="H277" s="38" t="s">
        <v>9</v>
      </c>
      <c r="I277" s="24" t="s">
        <v>462</v>
      </c>
      <c r="J277" s="38" t="s">
        <v>562</v>
      </c>
      <c r="K277" s="38" t="s">
        <v>563</v>
      </c>
      <c r="L277" s="41" t="s">
        <v>564</v>
      </c>
      <c r="M277" s="38" t="s">
        <v>19</v>
      </c>
      <c r="N277" s="69">
        <v>2068</v>
      </c>
      <c r="O277" s="38" t="s">
        <v>34</v>
      </c>
    </row>
    <row r="278" spans="1:15" ht="40.799999999999997">
      <c r="A278" s="38" t="s">
        <v>370</v>
      </c>
      <c r="B278" s="39" t="s">
        <v>381</v>
      </c>
      <c r="C278" s="38">
        <v>11</v>
      </c>
      <c r="D278" s="38" t="s">
        <v>22</v>
      </c>
      <c r="E278" s="38" t="s">
        <v>22</v>
      </c>
      <c r="F278" s="24" t="s">
        <v>23</v>
      </c>
      <c r="G278" s="24">
        <v>180</v>
      </c>
      <c r="H278" s="38" t="s">
        <v>9</v>
      </c>
      <c r="I278" s="24" t="s">
        <v>462</v>
      </c>
      <c r="J278" s="38" t="s">
        <v>481</v>
      </c>
      <c r="K278" s="38" t="s">
        <v>565</v>
      </c>
      <c r="L278" s="41" t="s">
        <v>566</v>
      </c>
      <c r="M278" s="38" t="s">
        <v>19</v>
      </c>
      <c r="N278" s="69">
        <v>507.6</v>
      </c>
      <c r="O278" s="38" t="s">
        <v>34</v>
      </c>
    </row>
    <row r="279" spans="1:15" ht="40.799999999999997">
      <c r="A279" s="38" t="s">
        <v>370</v>
      </c>
      <c r="B279" s="39" t="s">
        <v>381</v>
      </c>
      <c r="C279" s="38">
        <v>11</v>
      </c>
      <c r="D279" s="38" t="s">
        <v>22</v>
      </c>
      <c r="E279" s="38" t="s">
        <v>22</v>
      </c>
      <c r="F279" s="24" t="s">
        <v>23</v>
      </c>
      <c r="G279" s="24">
        <v>180</v>
      </c>
      <c r="H279" s="38" t="s">
        <v>9</v>
      </c>
      <c r="I279" s="24" t="s">
        <v>462</v>
      </c>
      <c r="J279" s="38" t="s">
        <v>567</v>
      </c>
      <c r="K279" s="38" t="s">
        <v>568</v>
      </c>
      <c r="L279" s="41" t="s">
        <v>569</v>
      </c>
      <c r="M279" s="38" t="s">
        <v>19</v>
      </c>
      <c r="N279" s="69">
        <v>6810.3</v>
      </c>
      <c r="O279" s="38" t="s">
        <v>34</v>
      </c>
    </row>
    <row r="280" spans="1:15" ht="40.799999999999997">
      <c r="A280" s="38" t="s">
        <v>370</v>
      </c>
      <c r="B280" s="39" t="s">
        <v>381</v>
      </c>
      <c r="C280" s="38">
        <v>11</v>
      </c>
      <c r="D280" s="38" t="s">
        <v>22</v>
      </c>
      <c r="E280" s="38" t="s">
        <v>22</v>
      </c>
      <c r="F280" s="24" t="s">
        <v>23</v>
      </c>
      <c r="G280" s="24">
        <v>180</v>
      </c>
      <c r="H280" s="38" t="s">
        <v>9</v>
      </c>
      <c r="I280" s="24" t="s">
        <v>462</v>
      </c>
      <c r="J280" s="38" t="s">
        <v>570</v>
      </c>
      <c r="K280" s="38" t="s">
        <v>571</v>
      </c>
      <c r="L280" s="41" t="s">
        <v>572</v>
      </c>
      <c r="M280" s="38" t="s">
        <v>19</v>
      </c>
      <c r="N280" s="69">
        <v>3231.72</v>
      </c>
      <c r="O280" s="38" t="s">
        <v>34</v>
      </c>
    </row>
    <row r="281" spans="1:15" ht="20.399999999999999">
      <c r="A281" s="38" t="s">
        <v>370</v>
      </c>
      <c r="B281" s="39" t="s">
        <v>381</v>
      </c>
      <c r="C281" s="38">
        <v>11</v>
      </c>
      <c r="D281" s="38" t="s">
        <v>22</v>
      </c>
      <c r="E281" s="38" t="s">
        <v>22</v>
      </c>
      <c r="F281" s="24" t="s">
        <v>23</v>
      </c>
      <c r="G281" s="24">
        <v>180</v>
      </c>
      <c r="H281" s="38" t="s">
        <v>9</v>
      </c>
      <c r="I281" s="24" t="s">
        <v>462</v>
      </c>
      <c r="J281" s="38" t="s">
        <v>573</v>
      </c>
      <c r="K281" s="38" t="s">
        <v>574</v>
      </c>
      <c r="L281" s="40" t="s">
        <v>575</v>
      </c>
      <c r="M281" s="38" t="s">
        <v>19</v>
      </c>
      <c r="N281" s="69">
        <v>5742.46</v>
      </c>
      <c r="O281" s="38" t="s">
        <v>34</v>
      </c>
    </row>
    <row r="282" spans="1:15" ht="20.399999999999999">
      <c r="A282" s="38" t="s">
        <v>370</v>
      </c>
      <c r="B282" s="39" t="s">
        <v>381</v>
      </c>
      <c r="C282" s="38">
        <v>11</v>
      </c>
      <c r="D282" s="38" t="s">
        <v>22</v>
      </c>
      <c r="E282" s="38" t="s">
        <v>22</v>
      </c>
      <c r="F282" s="24" t="s">
        <v>23</v>
      </c>
      <c r="G282" s="24">
        <v>180</v>
      </c>
      <c r="H282" s="38" t="s">
        <v>9</v>
      </c>
      <c r="I282" s="24" t="s">
        <v>462</v>
      </c>
      <c r="J282" s="38" t="s">
        <v>576</v>
      </c>
      <c r="K282" s="38" t="s">
        <v>577</v>
      </c>
      <c r="L282" s="41" t="s">
        <v>578</v>
      </c>
      <c r="M282" s="38" t="s">
        <v>19</v>
      </c>
      <c r="N282" s="69">
        <v>5418.15</v>
      </c>
      <c r="O282" s="38" t="s">
        <v>34</v>
      </c>
    </row>
    <row r="283" spans="1:15" ht="20.399999999999999">
      <c r="A283" s="38" t="s">
        <v>370</v>
      </c>
      <c r="B283" s="39" t="s">
        <v>381</v>
      </c>
      <c r="C283" s="38">
        <v>11</v>
      </c>
      <c r="D283" s="38" t="s">
        <v>22</v>
      </c>
      <c r="E283" s="38" t="s">
        <v>22</v>
      </c>
      <c r="F283" s="24" t="s">
        <v>23</v>
      </c>
      <c r="G283" s="24">
        <v>180</v>
      </c>
      <c r="H283" s="38" t="s">
        <v>9</v>
      </c>
      <c r="I283" s="24" t="s">
        <v>462</v>
      </c>
      <c r="J283" s="38" t="s">
        <v>508</v>
      </c>
      <c r="K283" s="38" t="s">
        <v>579</v>
      </c>
      <c r="L283" s="40" t="s">
        <v>580</v>
      </c>
      <c r="M283" s="38" t="s">
        <v>19</v>
      </c>
      <c r="N283" s="69">
        <v>518.88</v>
      </c>
      <c r="O283" s="38" t="s">
        <v>34</v>
      </c>
    </row>
    <row r="284" spans="1:15" ht="20.399999999999999">
      <c r="A284" s="38" t="s">
        <v>370</v>
      </c>
      <c r="B284" s="39" t="s">
        <v>381</v>
      </c>
      <c r="C284" s="38">
        <v>11</v>
      </c>
      <c r="D284" s="38" t="s">
        <v>22</v>
      </c>
      <c r="E284" s="38" t="s">
        <v>22</v>
      </c>
      <c r="F284" s="24" t="s">
        <v>23</v>
      </c>
      <c r="G284" s="24">
        <v>180</v>
      </c>
      <c r="H284" s="38" t="s">
        <v>9</v>
      </c>
      <c r="I284" s="24" t="s">
        <v>462</v>
      </c>
      <c r="J284" s="38" t="s">
        <v>581</v>
      </c>
      <c r="K284" s="38" t="s">
        <v>582</v>
      </c>
      <c r="L284" s="41" t="s">
        <v>583</v>
      </c>
      <c r="M284" s="38" t="s">
        <v>19</v>
      </c>
      <c r="N284" s="69">
        <v>2481.6</v>
      </c>
      <c r="O284" s="38" t="s">
        <v>34</v>
      </c>
    </row>
    <row r="285" spans="1:15" ht="20.399999999999999">
      <c r="A285" s="38" t="s">
        <v>370</v>
      </c>
      <c r="B285" s="39" t="s">
        <v>381</v>
      </c>
      <c r="C285" s="38">
        <v>11</v>
      </c>
      <c r="D285" s="38" t="s">
        <v>22</v>
      </c>
      <c r="E285" s="38" t="s">
        <v>22</v>
      </c>
      <c r="F285" s="24" t="s">
        <v>23</v>
      </c>
      <c r="G285" s="24">
        <v>180</v>
      </c>
      <c r="H285" s="38" t="s">
        <v>9</v>
      </c>
      <c r="I285" s="24" t="s">
        <v>462</v>
      </c>
      <c r="J285" s="38" t="s">
        <v>481</v>
      </c>
      <c r="K285" s="38" t="s">
        <v>584</v>
      </c>
      <c r="L285" s="41" t="s">
        <v>585</v>
      </c>
      <c r="M285" s="38" t="s">
        <v>19</v>
      </c>
      <c r="N285" s="69">
        <v>1297.2</v>
      </c>
      <c r="O285" s="38" t="s">
        <v>34</v>
      </c>
    </row>
    <row r="286" spans="1:15" ht="30.6">
      <c r="A286" s="38" t="s">
        <v>370</v>
      </c>
      <c r="B286" s="39" t="s">
        <v>381</v>
      </c>
      <c r="C286" s="38">
        <v>11</v>
      </c>
      <c r="D286" s="38" t="s">
        <v>22</v>
      </c>
      <c r="E286" s="38" t="s">
        <v>22</v>
      </c>
      <c r="F286" s="24" t="s">
        <v>23</v>
      </c>
      <c r="G286" s="24">
        <v>180</v>
      </c>
      <c r="H286" s="38" t="s">
        <v>9</v>
      </c>
      <c r="I286" s="24" t="s">
        <v>462</v>
      </c>
      <c r="J286" s="38" t="s">
        <v>586</v>
      </c>
      <c r="K286" s="38" t="s">
        <v>587</v>
      </c>
      <c r="L286" s="42" t="s">
        <v>588</v>
      </c>
      <c r="M286" s="38" t="s">
        <v>19</v>
      </c>
      <c r="N286" s="69">
        <v>1726.02</v>
      </c>
      <c r="O286" s="38" t="s">
        <v>34</v>
      </c>
    </row>
    <row r="287" spans="1:15" ht="51">
      <c r="A287" s="38" t="s">
        <v>370</v>
      </c>
      <c r="B287" s="39" t="s">
        <v>381</v>
      </c>
      <c r="C287" s="38">
        <v>11</v>
      </c>
      <c r="D287" s="38" t="s">
        <v>22</v>
      </c>
      <c r="E287" s="38" t="s">
        <v>22</v>
      </c>
      <c r="F287" s="24" t="s">
        <v>23</v>
      </c>
      <c r="G287" s="24">
        <v>180</v>
      </c>
      <c r="H287" s="38" t="s">
        <v>9</v>
      </c>
      <c r="I287" s="24" t="s">
        <v>462</v>
      </c>
      <c r="J287" s="38" t="s">
        <v>570</v>
      </c>
      <c r="K287" s="38" t="s">
        <v>589</v>
      </c>
      <c r="L287" s="41" t="s">
        <v>590</v>
      </c>
      <c r="M287" s="38" t="s">
        <v>19</v>
      </c>
      <c r="N287" s="69">
        <v>6556.17</v>
      </c>
      <c r="O287" s="38" t="s">
        <v>34</v>
      </c>
    </row>
    <row r="288" spans="1:15" ht="20.399999999999999">
      <c r="A288" s="38" t="s">
        <v>370</v>
      </c>
      <c r="B288" s="39" t="s">
        <v>381</v>
      </c>
      <c r="C288" s="38">
        <v>11</v>
      </c>
      <c r="D288" s="38" t="s">
        <v>22</v>
      </c>
      <c r="E288" s="38" t="s">
        <v>22</v>
      </c>
      <c r="F288" s="24" t="s">
        <v>23</v>
      </c>
      <c r="G288" s="24">
        <v>180</v>
      </c>
      <c r="H288" s="38" t="s">
        <v>9</v>
      </c>
      <c r="I288" s="24" t="s">
        <v>462</v>
      </c>
      <c r="J288" s="38" t="s">
        <v>518</v>
      </c>
      <c r="K288" s="38" t="s">
        <v>591</v>
      </c>
      <c r="L288" s="40" t="s">
        <v>592</v>
      </c>
      <c r="M288" s="38" t="s">
        <v>19</v>
      </c>
      <c r="N288" s="69">
        <v>2559.0100000000002</v>
      </c>
      <c r="O288" s="38" t="s">
        <v>34</v>
      </c>
    </row>
    <row r="289" spans="1:15" ht="20.399999999999999">
      <c r="A289" s="38" t="s">
        <v>370</v>
      </c>
      <c r="B289" s="39" t="s">
        <v>381</v>
      </c>
      <c r="C289" s="38">
        <v>11</v>
      </c>
      <c r="D289" s="38" t="s">
        <v>22</v>
      </c>
      <c r="E289" s="38" t="s">
        <v>22</v>
      </c>
      <c r="F289" s="24" t="s">
        <v>23</v>
      </c>
      <c r="G289" s="24">
        <v>180</v>
      </c>
      <c r="H289" s="38" t="s">
        <v>9</v>
      </c>
      <c r="I289" s="24" t="s">
        <v>462</v>
      </c>
      <c r="J289" s="38" t="s">
        <v>484</v>
      </c>
      <c r="K289" s="38" t="s">
        <v>593</v>
      </c>
      <c r="L289" s="40" t="s">
        <v>594</v>
      </c>
      <c r="M289" s="38" t="s">
        <v>19</v>
      </c>
      <c r="N289" s="69">
        <v>1062.2</v>
      </c>
      <c r="O289" s="38" t="s">
        <v>34</v>
      </c>
    </row>
    <row r="290" spans="1:15" ht="20.399999999999999">
      <c r="A290" s="38" t="s">
        <v>370</v>
      </c>
      <c r="B290" s="39" t="s">
        <v>381</v>
      </c>
      <c r="C290" s="38">
        <v>11</v>
      </c>
      <c r="D290" s="38" t="s">
        <v>22</v>
      </c>
      <c r="E290" s="38" t="s">
        <v>22</v>
      </c>
      <c r="F290" s="24" t="s">
        <v>23</v>
      </c>
      <c r="G290" s="24">
        <v>180</v>
      </c>
      <c r="H290" s="38" t="s">
        <v>9</v>
      </c>
      <c r="I290" s="24" t="s">
        <v>462</v>
      </c>
      <c r="J290" s="38" t="s">
        <v>595</v>
      </c>
      <c r="K290" s="38" t="s">
        <v>596</v>
      </c>
      <c r="L290" s="41" t="s">
        <v>597</v>
      </c>
      <c r="M290" s="38" t="s">
        <v>19</v>
      </c>
      <c r="N290" s="69">
        <v>8986.4</v>
      </c>
      <c r="O290" s="38" t="s">
        <v>34</v>
      </c>
    </row>
    <row r="291" spans="1:15" ht="40.799999999999997">
      <c r="A291" s="38" t="s">
        <v>370</v>
      </c>
      <c r="B291" s="39" t="s">
        <v>381</v>
      </c>
      <c r="C291" s="38">
        <v>11</v>
      </c>
      <c r="D291" s="38" t="s">
        <v>22</v>
      </c>
      <c r="E291" s="38" t="s">
        <v>22</v>
      </c>
      <c r="F291" s="24" t="s">
        <v>23</v>
      </c>
      <c r="G291" s="24">
        <v>180</v>
      </c>
      <c r="H291" s="38" t="s">
        <v>9</v>
      </c>
      <c r="I291" s="24" t="s">
        <v>462</v>
      </c>
      <c r="J291" s="38" t="s">
        <v>573</v>
      </c>
      <c r="K291" s="38" t="s">
        <v>598</v>
      </c>
      <c r="L291" s="41" t="s">
        <v>599</v>
      </c>
      <c r="M291" s="38" t="s">
        <v>19</v>
      </c>
      <c r="N291" s="69">
        <v>3008</v>
      </c>
      <c r="O291" s="38" t="s">
        <v>34</v>
      </c>
    </row>
    <row r="292" spans="1:15" ht="30.6">
      <c r="A292" s="38" t="s">
        <v>370</v>
      </c>
      <c r="B292" s="39" t="s">
        <v>381</v>
      </c>
      <c r="C292" s="38">
        <v>11</v>
      </c>
      <c r="D292" s="38" t="s">
        <v>22</v>
      </c>
      <c r="E292" s="38" t="s">
        <v>22</v>
      </c>
      <c r="F292" s="24" t="s">
        <v>23</v>
      </c>
      <c r="G292" s="24">
        <v>180</v>
      </c>
      <c r="H292" s="38" t="s">
        <v>9</v>
      </c>
      <c r="I292" s="24" t="s">
        <v>462</v>
      </c>
      <c r="J292" s="38" t="s">
        <v>487</v>
      </c>
      <c r="K292" s="38" t="s">
        <v>600</v>
      </c>
      <c r="L292" s="42" t="s">
        <v>601</v>
      </c>
      <c r="M292" s="38" t="s">
        <v>19</v>
      </c>
      <c r="N292" s="69">
        <v>9400</v>
      </c>
      <c r="O292" s="38" t="s">
        <v>34</v>
      </c>
    </row>
    <row r="293" spans="1:15" ht="51">
      <c r="A293" s="38" t="s">
        <v>370</v>
      </c>
      <c r="B293" s="39" t="s">
        <v>381</v>
      </c>
      <c r="C293" s="38">
        <v>11</v>
      </c>
      <c r="D293" s="38" t="s">
        <v>22</v>
      </c>
      <c r="E293" s="38" t="s">
        <v>22</v>
      </c>
      <c r="F293" s="24" t="s">
        <v>23</v>
      </c>
      <c r="G293" s="24">
        <v>180</v>
      </c>
      <c r="H293" s="38" t="s">
        <v>9</v>
      </c>
      <c r="I293" s="24" t="s">
        <v>462</v>
      </c>
      <c r="J293" s="38" t="s">
        <v>473</v>
      </c>
      <c r="K293" s="38" t="s">
        <v>602</v>
      </c>
      <c r="L293" s="41" t="s">
        <v>603</v>
      </c>
      <c r="M293" s="38" t="s">
        <v>19</v>
      </c>
      <c r="N293" s="69">
        <v>8675.23</v>
      </c>
      <c r="O293" s="38" t="s">
        <v>34</v>
      </c>
    </row>
    <row r="294" spans="1:15" ht="20.399999999999999">
      <c r="A294" s="38" t="s">
        <v>370</v>
      </c>
      <c r="B294" s="39" t="s">
        <v>381</v>
      </c>
      <c r="C294" s="38">
        <v>11</v>
      </c>
      <c r="D294" s="38" t="s">
        <v>22</v>
      </c>
      <c r="E294" s="38" t="s">
        <v>22</v>
      </c>
      <c r="F294" s="24" t="s">
        <v>23</v>
      </c>
      <c r="G294" s="24">
        <v>180</v>
      </c>
      <c r="H294" s="38" t="s">
        <v>9</v>
      </c>
      <c r="I294" s="24" t="s">
        <v>462</v>
      </c>
      <c r="J294" s="38" t="s">
        <v>573</v>
      </c>
      <c r="K294" s="38" t="s">
        <v>604</v>
      </c>
      <c r="L294" s="40" t="s">
        <v>605</v>
      </c>
      <c r="M294" s="38" t="s">
        <v>19</v>
      </c>
      <c r="N294" s="69">
        <v>3167.8</v>
      </c>
      <c r="O294" s="38" t="s">
        <v>34</v>
      </c>
    </row>
    <row r="295" spans="1:15" ht="30.6">
      <c r="A295" s="38" t="s">
        <v>370</v>
      </c>
      <c r="B295" s="39" t="s">
        <v>381</v>
      </c>
      <c r="C295" s="38">
        <v>11</v>
      </c>
      <c r="D295" s="38" t="s">
        <v>22</v>
      </c>
      <c r="E295" s="38" t="s">
        <v>22</v>
      </c>
      <c r="F295" s="24" t="s">
        <v>23</v>
      </c>
      <c r="G295" s="24">
        <v>180</v>
      </c>
      <c r="H295" s="38" t="s">
        <v>9</v>
      </c>
      <c r="I295" s="24" t="s">
        <v>462</v>
      </c>
      <c r="J295" s="38" t="s">
        <v>508</v>
      </c>
      <c r="K295" s="38" t="s">
        <v>606</v>
      </c>
      <c r="L295" s="40" t="s">
        <v>607</v>
      </c>
      <c r="M295" s="38" t="s">
        <v>19</v>
      </c>
      <c r="N295" s="69">
        <v>2768.3</v>
      </c>
      <c r="O295" s="38" t="s">
        <v>34</v>
      </c>
    </row>
    <row r="296" spans="1:15" ht="40.799999999999997">
      <c r="A296" s="38" t="s">
        <v>370</v>
      </c>
      <c r="B296" s="39" t="s">
        <v>381</v>
      </c>
      <c r="C296" s="38">
        <v>11</v>
      </c>
      <c r="D296" s="38" t="s">
        <v>22</v>
      </c>
      <c r="E296" s="38" t="s">
        <v>22</v>
      </c>
      <c r="F296" s="24" t="s">
        <v>23</v>
      </c>
      <c r="G296" s="24">
        <v>180</v>
      </c>
      <c r="H296" s="38" t="s">
        <v>9</v>
      </c>
      <c r="I296" s="24" t="s">
        <v>462</v>
      </c>
      <c r="J296" s="38" t="s">
        <v>508</v>
      </c>
      <c r="K296" s="38" t="s">
        <v>608</v>
      </c>
      <c r="L296" s="40" t="s">
        <v>609</v>
      </c>
      <c r="M296" s="38" t="s">
        <v>19</v>
      </c>
      <c r="N296" s="69">
        <v>6163.69</v>
      </c>
      <c r="O296" s="38" t="s">
        <v>34</v>
      </c>
    </row>
    <row r="297" spans="1:15" ht="30.6">
      <c r="A297" s="38" t="s">
        <v>370</v>
      </c>
      <c r="B297" s="39" t="s">
        <v>381</v>
      </c>
      <c r="C297" s="38">
        <v>11</v>
      </c>
      <c r="D297" s="38" t="s">
        <v>22</v>
      </c>
      <c r="E297" s="38" t="s">
        <v>22</v>
      </c>
      <c r="F297" s="24" t="s">
        <v>23</v>
      </c>
      <c r="G297" s="24">
        <v>180</v>
      </c>
      <c r="H297" s="38" t="s">
        <v>9</v>
      </c>
      <c r="I297" s="24" t="s">
        <v>462</v>
      </c>
      <c r="J297" s="38" t="s">
        <v>610</v>
      </c>
      <c r="K297" s="38" t="s">
        <v>611</v>
      </c>
      <c r="L297" s="40" t="s">
        <v>612</v>
      </c>
      <c r="M297" s="38" t="s">
        <v>19</v>
      </c>
      <c r="N297" s="69">
        <v>8290.7999999999993</v>
      </c>
      <c r="O297" s="38" t="s">
        <v>34</v>
      </c>
    </row>
    <row r="298" spans="1:15" ht="30.6">
      <c r="A298" s="38" t="s">
        <v>370</v>
      </c>
      <c r="B298" s="39" t="s">
        <v>381</v>
      </c>
      <c r="C298" s="38">
        <v>11</v>
      </c>
      <c r="D298" s="38" t="s">
        <v>22</v>
      </c>
      <c r="E298" s="38" t="s">
        <v>22</v>
      </c>
      <c r="F298" s="24" t="s">
        <v>23</v>
      </c>
      <c r="G298" s="24">
        <v>180</v>
      </c>
      <c r="H298" s="38" t="s">
        <v>9</v>
      </c>
      <c r="I298" s="24" t="s">
        <v>462</v>
      </c>
      <c r="J298" s="38" t="s">
        <v>513</v>
      </c>
      <c r="K298" s="38" t="s">
        <v>613</v>
      </c>
      <c r="L298" s="41" t="s">
        <v>614</v>
      </c>
      <c r="M298" s="38" t="s">
        <v>19</v>
      </c>
      <c r="N298" s="69">
        <v>5190.68</v>
      </c>
      <c r="O298" s="38" t="s">
        <v>34</v>
      </c>
    </row>
    <row r="299" spans="1:15" ht="30.6">
      <c r="A299" s="38" t="s">
        <v>370</v>
      </c>
      <c r="B299" s="39" t="s">
        <v>381</v>
      </c>
      <c r="C299" s="38">
        <v>11</v>
      </c>
      <c r="D299" s="38" t="s">
        <v>22</v>
      </c>
      <c r="E299" s="38" t="s">
        <v>22</v>
      </c>
      <c r="F299" s="24" t="s">
        <v>23</v>
      </c>
      <c r="G299" s="24">
        <v>180</v>
      </c>
      <c r="H299" s="38" t="s">
        <v>9</v>
      </c>
      <c r="I299" s="24" t="s">
        <v>462</v>
      </c>
      <c r="J299" s="38" t="s">
        <v>576</v>
      </c>
      <c r="K299" s="38" t="s">
        <v>615</v>
      </c>
      <c r="L299" s="40" t="s">
        <v>616</v>
      </c>
      <c r="M299" s="38" t="s">
        <v>19</v>
      </c>
      <c r="N299" s="69">
        <v>6105.86</v>
      </c>
      <c r="O299" s="38" t="s">
        <v>34</v>
      </c>
    </row>
    <row r="300" spans="1:15" ht="30.6">
      <c r="A300" s="38" t="s">
        <v>370</v>
      </c>
      <c r="B300" s="39" t="s">
        <v>381</v>
      </c>
      <c r="C300" s="38">
        <v>11</v>
      </c>
      <c r="D300" s="38" t="s">
        <v>22</v>
      </c>
      <c r="E300" s="38" t="s">
        <v>22</v>
      </c>
      <c r="F300" s="24" t="s">
        <v>23</v>
      </c>
      <c r="G300" s="24">
        <v>180</v>
      </c>
      <c r="H300" s="38" t="s">
        <v>9</v>
      </c>
      <c r="I300" s="24" t="s">
        <v>462</v>
      </c>
      <c r="J300" s="38" t="s">
        <v>513</v>
      </c>
      <c r="K300" s="38" t="s">
        <v>617</v>
      </c>
      <c r="L300" s="40" t="s">
        <v>618</v>
      </c>
      <c r="M300" s="38" t="s">
        <v>19</v>
      </c>
      <c r="N300" s="69">
        <v>1729.6</v>
      </c>
      <c r="O300" s="38" t="s">
        <v>34</v>
      </c>
    </row>
    <row r="301" spans="1:15" ht="40.799999999999997">
      <c r="A301" s="38" t="s">
        <v>370</v>
      </c>
      <c r="B301" s="39" t="s">
        <v>381</v>
      </c>
      <c r="C301" s="38">
        <v>11</v>
      </c>
      <c r="D301" s="38" t="s">
        <v>22</v>
      </c>
      <c r="E301" s="38" t="s">
        <v>22</v>
      </c>
      <c r="F301" s="24" t="s">
        <v>23</v>
      </c>
      <c r="G301" s="24">
        <v>180</v>
      </c>
      <c r="H301" s="38" t="s">
        <v>9</v>
      </c>
      <c r="I301" s="24" t="s">
        <v>462</v>
      </c>
      <c r="J301" s="38" t="s">
        <v>481</v>
      </c>
      <c r="K301" s="38" t="s">
        <v>619</v>
      </c>
      <c r="L301" s="40" t="s">
        <v>620</v>
      </c>
      <c r="M301" s="38" t="s">
        <v>19</v>
      </c>
      <c r="N301" s="69">
        <v>7894.12</v>
      </c>
      <c r="O301" s="38" t="s">
        <v>34</v>
      </c>
    </row>
    <row r="302" spans="1:15" ht="20.399999999999999">
      <c r="A302" s="38" t="s">
        <v>370</v>
      </c>
      <c r="B302" s="39" t="s">
        <v>381</v>
      </c>
      <c r="C302" s="38">
        <v>11</v>
      </c>
      <c r="D302" s="38" t="s">
        <v>22</v>
      </c>
      <c r="E302" s="38" t="s">
        <v>22</v>
      </c>
      <c r="F302" s="24" t="s">
        <v>23</v>
      </c>
      <c r="G302" s="24">
        <v>180</v>
      </c>
      <c r="H302" s="38" t="s">
        <v>9</v>
      </c>
      <c r="I302" s="24" t="s">
        <v>462</v>
      </c>
      <c r="J302" s="38" t="s">
        <v>473</v>
      </c>
      <c r="K302" s="38" t="s">
        <v>621</v>
      </c>
      <c r="L302" s="41" t="s">
        <v>622</v>
      </c>
      <c r="M302" s="38" t="s">
        <v>19</v>
      </c>
      <c r="N302" s="69">
        <v>3073.8</v>
      </c>
      <c r="O302" s="38" t="s">
        <v>34</v>
      </c>
    </row>
    <row r="303" spans="1:15" ht="30.6">
      <c r="A303" s="38" t="s">
        <v>370</v>
      </c>
      <c r="B303" s="39" t="s">
        <v>381</v>
      </c>
      <c r="C303" s="38">
        <v>11</v>
      </c>
      <c r="D303" s="38" t="s">
        <v>22</v>
      </c>
      <c r="E303" s="38" t="s">
        <v>22</v>
      </c>
      <c r="F303" s="24" t="s">
        <v>23</v>
      </c>
      <c r="G303" s="24">
        <v>180</v>
      </c>
      <c r="H303" s="38" t="s">
        <v>9</v>
      </c>
      <c r="I303" s="24" t="s">
        <v>462</v>
      </c>
      <c r="J303" s="38" t="s">
        <v>623</v>
      </c>
      <c r="K303" s="38" t="s">
        <v>624</v>
      </c>
      <c r="L303" s="41" t="s">
        <v>625</v>
      </c>
      <c r="M303" s="38" t="s">
        <v>19</v>
      </c>
      <c r="N303" s="69">
        <v>5263.48</v>
      </c>
      <c r="O303" s="38" t="s">
        <v>34</v>
      </c>
    </row>
    <row r="304" spans="1:15" ht="30.6">
      <c r="A304" s="38" t="s">
        <v>370</v>
      </c>
      <c r="B304" s="39" t="s">
        <v>381</v>
      </c>
      <c r="C304" s="38">
        <v>11</v>
      </c>
      <c r="D304" s="38" t="s">
        <v>22</v>
      </c>
      <c r="E304" s="38" t="s">
        <v>22</v>
      </c>
      <c r="F304" s="24" t="s">
        <v>23</v>
      </c>
      <c r="G304" s="24">
        <v>180</v>
      </c>
      <c r="H304" s="38" t="s">
        <v>9</v>
      </c>
      <c r="I304" s="24" t="s">
        <v>462</v>
      </c>
      <c r="J304" s="38" t="s">
        <v>573</v>
      </c>
      <c r="K304" s="38" t="s">
        <v>626</v>
      </c>
      <c r="L304" s="40" t="s">
        <v>627</v>
      </c>
      <c r="M304" s="38" t="s">
        <v>19</v>
      </c>
      <c r="N304" s="69">
        <v>2669.6</v>
      </c>
      <c r="O304" s="38" t="s">
        <v>34</v>
      </c>
    </row>
    <row r="305" spans="1:15" ht="20.399999999999999">
      <c r="A305" s="38" t="s">
        <v>370</v>
      </c>
      <c r="B305" s="39" t="s">
        <v>381</v>
      </c>
      <c r="C305" s="38">
        <v>11</v>
      </c>
      <c r="D305" s="38" t="s">
        <v>22</v>
      </c>
      <c r="E305" s="38" t="s">
        <v>22</v>
      </c>
      <c r="F305" s="24" t="s">
        <v>23</v>
      </c>
      <c r="G305" s="24">
        <v>180</v>
      </c>
      <c r="H305" s="38" t="s">
        <v>9</v>
      </c>
      <c r="I305" s="24" t="s">
        <v>462</v>
      </c>
      <c r="J305" s="38" t="s">
        <v>465</v>
      </c>
      <c r="K305" s="38" t="s">
        <v>628</v>
      </c>
      <c r="L305" s="40" t="s">
        <v>629</v>
      </c>
      <c r="M305" s="38" t="s">
        <v>19</v>
      </c>
      <c r="N305" s="69">
        <v>4011.45</v>
      </c>
      <c r="O305" s="38" t="s">
        <v>34</v>
      </c>
    </row>
    <row r="306" spans="1:15" ht="30.6">
      <c r="A306" s="38" t="s">
        <v>370</v>
      </c>
      <c r="B306" s="39" t="s">
        <v>381</v>
      </c>
      <c r="C306" s="38">
        <v>11</v>
      </c>
      <c r="D306" s="38" t="s">
        <v>22</v>
      </c>
      <c r="E306" s="38" t="s">
        <v>22</v>
      </c>
      <c r="F306" s="24" t="s">
        <v>23</v>
      </c>
      <c r="G306" s="24">
        <v>180</v>
      </c>
      <c r="H306" s="38" t="s">
        <v>9</v>
      </c>
      <c r="I306" s="24" t="s">
        <v>462</v>
      </c>
      <c r="J306" s="38" t="s">
        <v>535</v>
      </c>
      <c r="K306" s="38" t="s">
        <v>630</v>
      </c>
      <c r="L306" s="41" t="s">
        <v>631</v>
      </c>
      <c r="M306" s="38" t="s">
        <v>19</v>
      </c>
      <c r="N306" s="69">
        <v>4124.72</v>
      </c>
      <c r="O306" s="38" t="s">
        <v>34</v>
      </c>
    </row>
    <row r="307" spans="1:15" ht="51">
      <c r="A307" s="38" t="s">
        <v>370</v>
      </c>
      <c r="B307" s="39" t="s">
        <v>381</v>
      </c>
      <c r="C307" s="38">
        <v>11</v>
      </c>
      <c r="D307" s="38" t="s">
        <v>22</v>
      </c>
      <c r="E307" s="38" t="s">
        <v>22</v>
      </c>
      <c r="F307" s="24" t="s">
        <v>23</v>
      </c>
      <c r="G307" s="24">
        <v>180</v>
      </c>
      <c r="H307" s="38" t="s">
        <v>9</v>
      </c>
      <c r="I307" s="24" t="s">
        <v>462</v>
      </c>
      <c r="J307" s="38" t="s">
        <v>632</v>
      </c>
      <c r="K307" s="38" t="s">
        <v>633</v>
      </c>
      <c r="L307" s="40" t="s">
        <v>634</v>
      </c>
      <c r="M307" s="38" t="s">
        <v>19</v>
      </c>
      <c r="N307" s="69">
        <v>12598.63</v>
      </c>
      <c r="O307" s="38" t="s">
        <v>34</v>
      </c>
    </row>
    <row r="308" spans="1:15" ht="20.399999999999999">
      <c r="A308" s="38" t="s">
        <v>370</v>
      </c>
      <c r="B308" s="39" t="s">
        <v>381</v>
      </c>
      <c r="C308" s="38">
        <v>11</v>
      </c>
      <c r="D308" s="38" t="s">
        <v>22</v>
      </c>
      <c r="E308" s="38" t="s">
        <v>22</v>
      </c>
      <c r="F308" s="24" t="s">
        <v>23</v>
      </c>
      <c r="G308" s="24">
        <v>180</v>
      </c>
      <c r="H308" s="38" t="s">
        <v>9</v>
      </c>
      <c r="I308" s="24" t="s">
        <v>635</v>
      </c>
      <c r="J308" s="38" t="s">
        <v>636</v>
      </c>
      <c r="K308" s="38" t="s">
        <v>637</v>
      </c>
      <c r="L308" s="42" t="s">
        <v>638</v>
      </c>
      <c r="M308" s="38" t="s">
        <v>19</v>
      </c>
      <c r="N308" s="69">
        <v>2885.8</v>
      </c>
      <c r="O308" s="38" t="s">
        <v>34</v>
      </c>
    </row>
    <row r="309" spans="1:15" ht="30.6">
      <c r="A309" s="38" t="s">
        <v>370</v>
      </c>
      <c r="B309" s="39" t="s">
        <v>381</v>
      </c>
      <c r="C309" s="38">
        <v>11</v>
      </c>
      <c r="D309" s="38" t="s">
        <v>22</v>
      </c>
      <c r="E309" s="38" t="s">
        <v>22</v>
      </c>
      <c r="F309" s="24" t="s">
        <v>23</v>
      </c>
      <c r="G309" s="24">
        <v>180</v>
      </c>
      <c r="H309" s="38" t="s">
        <v>9</v>
      </c>
      <c r="I309" s="24" t="s">
        <v>635</v>
      </c>
      <c r="J309" s="38" t="s">
        <v>639</v>
      </c>
      <c r="K309" s="38" t="s">
        <v>640</v>
      </c>
      <c r="L309" s="40" t="s">
        <v>641</v>
      </c>
      <c r="M309" s="38" t="s">
        <v>19</v>
      </c>
      <c r="N309" s="69">
        <v>6204</v>
      </c>
      <c r="O309" s="38" t="s">
        <v>34</v>
      </c>
    </row>
    <row r="310" spans="1:15" ht="20.399999999999999">
      <c r="A310" s="38" t="s">
        <v>370</v>
      </c>
      <c r="B310" s="39" t="s">
        <v>381</v>
      </c>
      <c r="C310" s="38">
        <v>11</v>
      </c>
      <c r="D310" s="38" t="s">
        <v>22</v>
      </c>
      <c r="E310" s="38" t="s">
        <v>22</v>
      </c>
      <c r="F310" s="24" t="s">
        <v>23</v>
      </c>
      <c r="G310" s="24">
        <v>180</v>
      </c>
      <c r="H310" s="38" t="s">
        <v>9</v>
      </c>
      <c r="I310" s="24" t="s">
        <v>635</v>
      </c>
      <c r="J310" s="38" t="s">
        <v>642</v>
      </c>
      <c r="K310" s="38" t="s">
        <v>643</v>
      </c>
      <c r="L310" s="41" t="s">
        <v>644</v>
      </c>
      <c r="M310" s="38" t="s">
        <v>19</v>
      </c>
      <c r="N310" s="69">
        <v>4794</v>
      </c>
      <c r="O310" s="38" t="s">
        <v>34</v>
      </c>
    </row>
    <row r="311" spans="1:15" ht="20.399999999999999">
      <c r="A311" s="38" t="s">
        <v>370</v>
      </c>
      <c r="B311" s="39" t="s">
        <v>381</v>
      </c>
      <c r="C311" s="38">
        <v>11</v>
      </c>
      <c r="D311" s="38" t="s">
        <v>22</v>
      </c>
      <c r="E311" s="38" t="s">
        <v>22</v>
      </c>
      <c r="F311" s="24" t="s">
        <v>23</v>
      </c>
      <c r="G311" s="24">
        <v>180</v>
      </c>
      <c r="H311" s="38" t="s">
        <v>9</v>
      </c>
      <c r="I311" s="24" t="s">
        <v>635</v>
      </c>
      <c r="J311" s="38" t="s">
        <v>645</v>
      </c>
      <c r="K311" s="38" t="s">
        <v>646</v>
      </c>
      <c r="L311" s="40" t="s">
        <v>647</v>
      </c>
      <c r="M311" s="38" t="s">
        <v>19</v>
      </c>
      <c r="N311" s="69">
        <v>9400</v>
      </c>
      <c r="O311" s="38" t="s">
        <v>34</v>
      </c>
    </row>
    <row r="312" spans="1:15" ht="20.399999999999999">
      <c r="A312" s="38" t="s">
        <v>370</v>
      </c>
      <c r="B312" s="39" t="s">
        <v>381</v>
      </c>
      <c r="C312" s="38">
        <v>11</v>
      </c>
      <c r="D312" s="38" t="s">
        <v>22</v>
      </c>
      <c r="E312" s="38" t="s">
        <v>22</v>
      </c>
      <c r="F312" s="24" t="s">
        <v>23</v>
      </c>
      <c r="G312" s="24">
        <v>180</v>
      </c>
      <c r="H312" s="38" t="s">
        <v>9</v>
      </c>
      <c r="I312" s="24" t="s">
        <v>635</v>
      </c>
      <c r="J312" s="38" t="s">
        <v>648</v>
      </c>
      <c r="K312" s="38" t="s">
        <v>649</v>
      </c>
      <c r="L312" s="41" t="s">
        <v>650</v>
      </c>
      <c r="M312" s="38" t="s">
        <v>19</v>
      </c>
      <c r="N312" s="69">
        <v>9400</v>
      </c>
      <c r="O312" s="38" t="s">
        <v>34</v>
      </c>
    </row>
    <row r="313" spans="1:15" ht="20.399999999999999">
      <c r="A313" s="38" t="s">
        <v>370</v>
      </c>
      <c r="B313" s="39" t="s">
        <v>381</v>
      </c>
      <c r="C313" s="38">
        <v>11</v>
      </c>
      <c r="D313" s="38" t="s">
        <v>22</v>
      </c>
      <c r="E313" s="38" t="s">
        <v>22</v>
      </c>
      <c r="F313" s="24" t="s">
        <v>23</v>
      </c>
      <c r="G313" s="24">
        <v>180</v>
      </c>
      <c r="H313" s="38" t="s">
        <v>9</v>
      </c>
      <c r="I313" s="24" t="s">
        <v>651</v>
      </c>
      <c r="J313" s="38" t="s">
        <v>652</v>
      </c>
      <c r="K313" s="38" t="s">
        <v>653</v>
      </c>
      <c r="L313" s="40" t="s">
        <v>654</v>
      </c>
      <c r="M313" s="38" t="s">
        <v>19</v>
      </c>
      <c r="N313" s="69">
        <v>3807</v>
      </c>
      <c r="O313" s="38" t="s">
        <v>34</v>
      </c>
    </row>
    <row r="314" spans="1:15" ht="20.399999999999999">
      <c r="A314" s="38" t="s">
        <v>370</v>
      </c>
      <c r="B314" s="39" t="s">
        <v>381</v>
      </c>
      <c r="C314" s="38">
        <v>11</v>
      </c>
      <c r="D314" s="38" t="s">
        <v>22</v>
      </c>
      <c r="E314" s="38" t="s">
        <v>22</v>
      </c>
      <c r="F314" s="24" t="s">
        <v>23</v>
      </c>
      <c r="G314" s="24">
        <v>180</v>
      </c>
      <c r="H314" s="38" t="s">
        <v>9</v>
      </c>
      <c r="I314" s="24" t="s">
        <v>651</v>
      </c>
      <c r="J314" s="38" t="s">
        <v>655</v>
      </c>
      <c r="K314" s="38" t="s">
        <v>656</v>
      </c>
      <c r="L314" s="40" t="s">
        <v>657</v>
      </c>
      <c r="M314" s="38" t="s">
        <v>19</v>
      </c>
      <c r="N314" s="69">
        <v>8554</v>
      </c>
      <c r="O314" s="38" t="s">
        <v>34</v>
      </c>
    </row>
    <row r="315" spans="1:15" ht="20.399999999999999">
      <c r="A315" s="38" t="s">
        <v>370</v>
      </c>
      <c r="B315" s="39" t="s">
        <v>381</v>
      </c>
      <c r="C315" s="38">
        <v>11</v>
      </c>
      <c r="D315" s="38" t="s">
        <v>22</v>
      </c>
      <c r="E315" s="38" t="s">
        <v>22</v>
      </c>
      <c r="F315" s="24" t="s">
        <v>23</v>
      </c>
      <c r="G315" s="24">
        <v>180</v>
      </c>
      <c r="H315" s="38" t="s">
        <v>9</v>
      </c>
      <c r="I315" s="24" t="s">
        <v>651</v>
      </c>
      <c r="J315" s="38" t="s">
        <v>658</v>
      </c>
      <c r="K315" s="38" t="s">
        <v>659</v>
      </c>
      <c r="L315" s="41" t="s">
        <v>660</v>
      </c>
      <c r="M315" s="38" t="s">
        <v>19</v>
      </c>
      <c r="N315" s="69">
        <v>2481.6</v>
      </c>
      <c r="O315" s="38" t="s">
        <v>34</v>
      </c>
    </row>
    <row r="316" spans="1:15" ht="20.399999999999999">
      <c r="A316" s="38" t="s">
        <v>370</v>
      </c>
      <c r="B316" s="39" t="s">
        <v>381</v>
      </c>
      <c r="C316" s="38">
        <v>11</v>
      </c>
      <c r="D316" s="38" t="s">
        <v>22</v>
      </c>
      <c r="E316" s="38" t="s">
        <v>22</v>
      </c>
      <c r="F316" s="24" t="s">
        <v>23</v>
      </c>
      <c r="G316" s="24">
        <v>180</v>
      </c>
      <c r="H316" s="38" t="s">
        <v>9</v>
      </c>
      <c r="I316" s="24" t="s">
        <v>651</v>
      </c>
      <c r="J316" s="38" t="s">
        <v>661</v>
      </c>
      <c r="K316" s="38" t="s">
        <v>662</v>
      </c>
      <c r="L316" s="40" t="s">
        <v>663</v>
      </c>
      <c r="M316" s="38" t="s">
        <v>19</v>
      </c>
      <c r="N316" s="69">
        <v>6943.02</v>
      </c>
      <c r="O316" s="38" t="s">
        <v>34</v>
      </c>
    </row>
    <row r="317" spans="1:15" ht="20.399999999999999">
      <c r="A317" s="38" t="s">
        <v>370</v>
      </c>
      <c r="B317" s="39" t="s">
        <v>381</v>
      </c>
      <c r="C317" s="38">
        <v>11</v>
      </c>
      <c r="D317" s="38" t="s">
        <v>22</v>
      </c>
      <c r="E317" s="38" t="s">
        <v>22</v>
      </c>
      <c r="F317" s="24" t="s">
        <v>23</v>
      </c>
      <c r="G317" s="24">
        <v>180</v>
      </c>
      <c r="H317" s="38" t="s">
        <v>9</v>
      </c>
      <c r="I317" s="24" t="s">
        <v>651</v>
      </c>
      <c r="J317" s="38" t="s">
        <v>661</v>
      </c>
      <c r="K317" s="38" t="s">
        <v>664</v>
      </c>
      <c r="L317" s="41" t="s">
        <v>665</v>
      </c>
      <c r="M317" s="38" t="s">
        <v>19</v>
      </c>
      <c r="N317" s="69">
        <v>4963.2</v>
      </c>
      <c r="O317" s="38" t="s">
        <v>34</v>
      </c>
    </row>
    <row r="318" spans="1:15" ht="20.399999999999999">
      <c r="A318" s="38" t="s">
        <v>370</v>
      </c>
      <c r="B318" s="39" t="s">
        <v>381</v>
      </c>
      <c r="C318" s="38">
        <v>11</v>
      </c>
      <c r="D318" s="38" t="s">
        <v>22</v>
      </c>
      <c r="E318" s="38" t="s">
        <v>22</v>
      </c>
      <c r="F318" s="24" t="s">
        <v>23</v>
      </c>
      <c r="G318" s="24">
        <v>180</v>
      </c>
      <c r="H318" s="38" t="s">
        <v>9</v>
      </c>
      <c r="I318" s="24" t="s">
        <v>651</v>
      </c>
      <c r="J318" s="38" t="s">
        <v>666</v>
      </c>
      <c r="K318" s="38" t="s">
        <v>667</v>
      </c>
      <c r="L318" s="41" t="s">
        <v>668</v>
      </c>
      <c r="M318" s="38" t="s">
        <v>19</v>
      </c>
      <c r="N318" s="69">
        <v>5752.8</v>
      </c>
      <c r="O318" s="38" t="s">
        <v>34</v>
      </c>
    </row>
    <row r="319" spans="1:15" ht="20.399999999999999">
      <c r="A319" s="38" t="s">
        <v>370</v>
      </c>
      <c r="B319" s="39" t="s">
        <v>381</v>
      </c>
      <c r="C319" s="38">
        <v>11</v>
      </c>
      <c r="D319" s="38" t="s">
        <v>22</v>
      </c>
      <c r="E319" s="38" t="s">
        <v>22</v>
      </c>
      <c r="F319" s="24" t="s">
        <v>23</v>
      </c>
      <c r="G319" s="24">
        <v>180</v>
      </c>
      <c r="H319" s="38" t="s">
        <v>9</v>
      </c>
      <c r="I319" s="24" t="s">
        <v>651</v>
      </c>
      <c r="J319" s="38" t="s">
        <v>669</v>
      </c>
      <c r="K319" s="38" t="s">
        <v>670</v>
      </c>
      <c r="L319" s="40" t="s">
        <v>671</v>
      </c>
      <c r="M319" s="38" t="s">
        <v>19</v>
      </c>
      <c r="N319" s="69">
        <v>2350</v>
      </c>
      <c r="O319" s="38" t="s">
        <v>34</v>
      </c>
    </row>
    <row r="320" spans="1:15" ht="20.399999999999999">
      <c r="A320" s="38" t="s">
        <v>370</v>
      </c>
      <c r="B320" s="39" t="s">
        <v>381</v>
      </c>
      <c r="C320" s="38">
        <v>11</v>
      </c>
      <c r="D320" s="38" t="s">
        <v>22</v>
      </c>
      <c r="E320" s="38" t="s">
        <v>22</v>
      </c>
      <c r="F320" s="24" t="s">
        <v>23</v>
      </c>
      <c r="G320" s="24">
        <v>180</v>
      </c>
      <c r="H320" s="38" t="s">
        <v>9</v>
      </c>
      <c r="I320" s="24" t="s">
        <v>651</v>
      </c>
      <c r="J320" s="38" t="s">
        <v>672</v>
      </c>
      <c r="K320" s="38" t="s">
        <v>673</v>
      </c>
      <c r="L320" s="41" t="s">
        <v>674</v>
      </c>
      <c r="M320" s="38" t="s">
        <v>19</v>
      </c>
      <c r="N320" s="69">
        <v>8234.4</v>
      </c>
      <c r="O320" s="38" t="s">
        <v>34</v>
      </c>
    </row>
    <row r="321" spans="1:15" ht="51">
      <c r="A321" s="38" t="s">
        <v>370</v>
      </c>
      <c r="B321" s="39" t="s">
        <v>381</v>
      </c>
      <c r="C321" s="38">
        <v>11</v>
      </c>
      <c r="D321" s="38" t="s">
        <v>22</v>
      </c>
      <c r="E321" s="38" t="s">
        <v>22</v>
      </c>
      <c r="F321" s="24" t="s">
        <v>23</v>
      </c>
      <c r="G321" s="24">
        <v>180</v>
      </c>
      <c r="H321" s="38" t="s">
        <v>9</v>
      </c>
      <c r="I321" s="24" t="s">
        <v>651</v>
      </c>
      <c r="J321" s="38" t="s">
        <v>669</v>
      </c>
      <c r="K321" s="38" t="s">
        <v>675</v>
      </c>
      <c r="L321" s="41" t="s">
        <v>676</v>
      </c>
      <c r="M321" s="38" t="s">
        <v>19</v>
      </c>
      <c r="N321" s="69">
        <v>5845.1</v>
      </c>
      <c r="O321" s="38" t="s">
        <v>34</v>
      </c>
    </row>
    <row r="322" spans="1:15" ht="30.6">
      <c r="A322" s="38" t="s">
        <v>370</v>
      </c>
      <c r="B322" s="39" t="s">
        <v>381</v>
      </c>
      <c r="C322" s="38">
        <v>11</v>
      </c>
      <c r="D322" s="38" t="s">
        <v>22</v>
      </c>
      <c r="E322" s="38" t="s">
        <v>22</v>
      </c>
      <c r="F322" s="24" t="s">
        <v>23</v>
      </c>
      <c r="G322" s="24">
        <v>180</v>
      </c>
      <c r="H322" s="38" t="s">
        <v>9</v>
      </c>
      <c r="I322" s="24" t="s">
        <v>651</v>
      </c>
      <c r="J322" s="38" t="s">
        <v>677</v>
      </c>
      <c r="K322" s="38" t="s">
        <v>678</v>
      </c>
      <c r="L322" s="40" t="s">
        <v>654</v>
      </c>
      <c r="M322" s="38" t="s">
        <v>19</v>
      </c>
      <c r="N322" s="69">
        <v>6279.2</v>
      </c>
      <c r="O322" s="38" t="s">
        <v>34</v>
      </c>
    </row>
    <row r="323" spans="1:15" ht="20.399999999999999">
      <c r="A323" s="38" t="s">
        <v>370</v>
      </c>
      <c r="B323" s="39" t="s">
        <v>381</v>
      </c>
      <c r="C323" s="38">
        <v>11</v>
      </c>
      <c r="D323" s="38" t="s">
        <v>22</v>
      </c>
      <c r="E323" s="38" t="s">
        <v>22</v>
      </c>
      <c r="F323" s="24" t="s">
        <v>23</v>
      </c>
      <c r="G323" s="24">
        <v>180</v>
      </c>
      <c r="H323" s="38" t="s">
        <v>9</v>
      </c>
      <c r="I323" s="24" t="s">
        <v>651</v>
      </c>
      <c r="J323" s="38" t="s">
        <v>679</v>
      </c>
      <c r="K323" s="38" t="s">
        <v>680</v>
      </c>
      <c r="L323" s="40" t="s">
        <v>660</v>
      </c>
      <c r="M323" s="38" t="s">
        <v>19</v>
      </c>
      <c r="N323" s="69">
        <v>1259.5999999999999</v>
      </c>
      <c r="O323" s="38" t="s">
        <v>34</v>
      </c>
    </row>
    <row r="324" spans="1:15" ht="30.6">
      <c r="A324" s="38" t="s">
        <v>370</v>
      </c>
      <c r="B324" s="39" t="s">
        <v>381</v>
      </c>
      <c r="C324" s="38">
        <v>11</v>
      </c>
      <c r="D324" s="38" t="s">
        <v>22</v>
      </c>
      <c r="E324" s="38" t="s">
        <v>22</v>
      </c>
      <c r="F324" s="24" t="s">
        <v>23</v>
      </c>
      <c r="G324" s="24">
        <v>180</v>
      </c>
      <c r="H324" s="38" t="s">
        <v>9</v>
      </c>
      <c r="I324" s="24" t="s">
        <v>651</v>
      </c>
      <c r="J324" s="38" t="s">
        <v>681</v>
      </c>
      <c r="K324" s="38" t="s">
        <v>682</v>
      </c>
      <c r="L324" s="41" t="s">
        <v>683</v>
      </c>
      <c r="M324" s="38" t="s">
        <v>19</v>
      </c>
      <c r="N324" s="69">
        <v>4621.9799999999996</v>
      </c>
      <c r="O324" s="38" t="s">
        <v>34</v>
      </c>
    </row>
    <row r="325" spans="1:15" ht="30.6">
      <c r="A325" s="38" t="s">
        <v>370</v>
      </c>
      <c r="B325" s="39" t="s">
        <v>381</v>
      </c>
      <c r="C325" s="38">
        <v>11</v>
      </c>
      <c r="D325" s="38" t="s">
        <v>22</v>
      </c>
      <c r="E325" s="38" t="s">
        <v>22</v>
      </c>
      <c r="F325" s="24" t="s">
        <v>23</v>
      </c>
      <c r="G325" s="24">
        <v>180</v>
      </c>
      <c r="H325" s="38" t="s">
        <v>9</v>
      </c>
      <c r="I325" s="24" t="s">
        <v>651</v>
      </c>
      <c r="J325" s="38" t="s">
        <v>679</v>
      </c>
      <c r="K325" s="38" t="s">
        <v>684</v>
      </c>
      <c r="L325" s="40" t="s">
        <v>685</v>
      </c>
      <c r="M325" s="38" t="s">
        <v>19</v>
      </c>
      <c r="N325" s="69">
        <v>10575</v>
      </c>
      <c r="O325" s="38" t="s">
        <v>34</v>
      </c>
    </row>
    <row r="326" spans="1:15" ht="40.799999999999997">
      <c r="A326" s="38" t="s">
        <v>370</v>
      </c>
      <c r="B326" s="39" t="s">
        <v>381</v>
      </c>
      <c r="C326" s="38">
        <v>11</v>
      </c>
      <c r="D326" s="38" t="s">
        <v>22</v>
      </c>
      <c r="E326" s="38" t="s">
        <v>22</v>
      </c>
      <c r="F326" s="24" t="s">
        <v>23</v>
      </c>
      <c r="G326" s="24">
        <v>180</v>
      </c>
      <c r="H326" s="38" t="s">
        <v>9</v>
      </c>
      <c r="I326" s="24" t="s">
        <v>686</v>
      </c>
      <c r="J326" s="38" t="s">
        <v>687</v>
      </c>
      <c r="K326" s="38" t="s">
        <v>688</v>
      </c>
      <c r="L326" s="40" t="s">
        <v>689</v>
      </c>
      <c r="M326" s="38" t="s">
        <v>19</v>
      </c>
      <c r="N326" s="69">
        <v>3601.98</v>
      </c>
      <c r="O326" s="38" t="s">
        <v>34</v>
      </c>
    </row>
    <row r="327" spans="1:15" ht="20.399999999999999">
      <c r="A327" s="38" t="s">
        <v>370</v>
      </c>
      <c r="B327" s="39" t="s">
        <v>381</v>
      </c>
      <c r="C327" s="38">
        <v>11</v>
      </c>
      <c r="D327" s="38" t="s">
        <v>22</v>
      </c>
      <c r="E327" s="38" t="s">
        <v>22</v>
      </c>
      <c r="F327" s="24" t="s">
        <v>23</v>
      </c>
      <c r="G327" s="24">
        <v>180</v>
      </c>
      <c r="H327" s="38" t="s">
        <v>9</v>
      </c>
      <c r="I327" s="24" t="s">
        <v>690</v>
      </c>
      <c r="J327" s="38" t="s">
        <v>691</v>
      </c>
      <c r="K327" s="38" t="s">
        <v>692</v>
      </c>
      <c r="L327" s="41" t="s">
        <v>693</v>
      </c>
      <c r="M327" s="38" t="s">
        <v>19</v>
      </c>
      <c r="N327" s="69">
        <v>244.6</v>
      </c>
      <c r="O327" s="38" t="s">
        <v>34</v>
      </c>
    </row>
    <row r="328" spans="1:15" ht="20.399999999999999">
      <c r="A328" s="38" t="s">
        <v>370</v>
      </c>
      <c r="B328" s="39" t="s">
        <v>381</v>
      </c>
      <c r="C328" s="38">
        <v>11</v>
      </c>
      <c r="D328" s="38" t="s">
        <v>22</v>
      </c>
      <c r="E328" s="38" t="s">
        <v>22</v>
      </c>
      <c r="F328" s="24" t="s">
        <v>23</v>
      </c>
      <c r="G328" s="24">
        <v>180</v>
      </c>
      <c r="H328" s="38" t="s">
        <v>9</v>
      </c>
      <c r="I328" s="24" t="s">
        <v>690</v>
      </c>
      <c r="J328" s="38" t="s">
        <v>694</v>
      </c>
      <c r="K328" s="38" t="s">
        <v>695</v>
      </c>
      <c r="L328" s="41" t="s">
        <v>696</v>
      </c>
      <c r="M328" s="38" t="s">
        <v>19</v>
      </c>
      <c r="N328" s="69">
        <v>2342.16</v>
      </c>
      <c r="O328" s="38" t="s">
        <v>34</v>
      </c>
    </row>
    <row r="329" spans="1:15" ht="20.399999999999999">
      <c r="A329" s="38" t="s">
        <v>370</v>
      </c>
      <c r="B329" s="39" t="s">
        <v>381</v>
      </c>
      <c r="C329" s="38">
        <v>11</v>
      </c>
      <c r="D329" s="38" t="s">
        <v>22</v>
      </c>
      <c r="E329" s="38" t="s">
        <v>22</v>
      </c>
      <c r="F329" s="24" t="s">
        <v>23</v>
      </c>
      <c r="G329" s="24">
        <v>180</v>
      </c>
      <c r="H329" s="38" t="s">
        <v>9</v>
      </c>
      <c r="I329" s="24" t="s">
        <v>690</v>
      </c>
      <c r="J329" s="38" t="s">
        <v>694</v>
      </c>
      <c r="K329" s="38" t="s">
        <v>697</v>
      </c>
      <c r="L329" s="40" t="s">
        <v>698</v>
      </c>
      <c r="M329" s="38" t="s">
        <v>19</v>
      </c>
      <c r="N329" s="69">
        <v>1504</v>
      </c>
      <c r="O329" s="38" t="s">
        <v>34</v>
      </c>
    </row>
    <row r="330" spans="1:15" ht="20.399999999999999">
      <c r="A330" s="38" t="s">
        <v>370</v>
      </c>
      <c r="B330" s="39" t="s">
        <v>381</v>
      </c>
      <c r="C330" s="38">
        <v>11</v>
      </c>
      <c r="D330" s="38" t="s">
        <v>22</v>
      </c>
      <c r="E330" s="38" t="s">
        <v>22</v>
      </c>
      <c r="F330" s="24" t="s">
        <v>23</v>
      </c>
      <c r="G330" s="24">
        <v>180</v>
      </c>
      <c r="H330" s="38" t="s">
        <v>9</v>
      </c>
      <c r="I330" s="24" t="s">
        <v>690</v>
      </c>
      <c r="J330" s="38" t="s">
        <v>699</v>
      </c>
      <c r="K330" s="38" t="s">
        <v>700</v>
      </c>
      <c r="L330" s="40" t="s">
        <v>318</v>
      </c>
      <c r="M330" s="38" t="s">
        <v>19</v>
      </c>
      <c r="N330" s="69">
        <v>4042</v>
      </c>
      <c r="O330" s="38" t="s">
        <v>34</v>
      </c>
    </row>
    <row r="331" spans="1:15" ht="20.399999999999999">
      <c r="A331" s="38" t="s">
        <v>370</v>
      </c>
      <c r="B331" s="39" t="s">
        <v>381</v>
      </c>
      <c r="C331" s="38">
        <v>11</v>
      </c>
      <c r="D331" s="38" t="s">
        <v>22</v>
      </c>
      <c r="E331" s="38" t="s">
        <v>22</v>
      </c>
      <c r="F331" s="24" t="s">
        <v>23</v>
      </c>
      <c r="G331" s="24">
        <v>180</v>
      </c>
      <c r="H331" s="38" t="s">
        <v>9</v>
      </c>
      <c r="I331" s="24" t="s">
        <v>690</v>
      </c>
      <c r="J331" s="38" t="s">
        <v>691</v>
      </c>
      <c r="K331" s="38" t="s">
        <v>701</v>
      </c>
      <c r="L331" s="40" t="s">
        <v>702</v>
      </c>
      <c r="M331" s="38" t="s">
        <v>19</v>
      </c>
      <c r="N331" s="69">
        <v>2107.9499999999998</v>
      </c>
      <c r="O331" s="38" t="s">
        <v>34</v>
      </c>
    </row>
    <row r="332" spans="1:15" ht="20.399999999999999">
      <c r="A332" s="38" t="s">
        <v>370</v>
      </c>
      <c r="B332" s="39" t="s">
        <v>381</v>
      </c>
      <c r="C332" s="38">
        <v>11</v>
      </c>
      <c r="D332" s="38" t="s">
        <v>22</v>
      </c>
      <c r="E332" s="38" t="s">
        <v>22</v>
      </c>
      <c r="F332" s="24" t="s">
        <v>23</v>
      </c>
      <c r="G332" s="24">
        <v>180</v>
      </c>
      <c r="H332" s="38" t="s">
        <v>9</v>
      </c>
      <c r="I332" s="24" t="s">
        <v>690</v>
      </c>
      <c r="J332" s="38" t="s">
        <v>703</v>
      </c>
      <c r="K332" s="38" t="s">
        <v>704</v>
      </c>
      <c r="L332" s="41" t="s">
        <v>705</v>
      </c>
      <c r="M332" s="38" t="s">
        <v>19</v>
      </c>
      <c r="N332" s="69">
        <v>3102</v>
      </c>
      <c r="O332" s="38" t="s">
        <v>34</v>
      </c>
    </row>
    <row r="333" spans="1:15" ht="30.6">
      <c r="A333" s="38" t="s">
        <v>370</v>
      </c>
      <c r="B333" s="39" t="s">
        <v>381</v>
      </c>
      <c r="C333" s="38">
        <v>11</v>
      </c>
      <c r="D333" s="38" t="s">
        <v>22</v>
      </c>
      <c r="E333" s="38" t="s">
        <v>22</v>
      </c>
      <c r="F333" s="24" t="s">
        <v>23</v>
      </c>
      <c r="G333" s="24">
        <v>180</v>
      </c>
      <c r="H333" s="38" t="s">
        <v>9</v>
      </c>
      <c r="I333" s="24" t="s">
        <v>690</v>
      </c>
      <c r="J333" s="38" t="s">
        <v>706</v>
      </c>
      <c r="K333" s="38" t="s">
        <v>707</v>
      </c>
      <c r="L333" s="40" t="s">
        <v>708</v>
      </c>
      <c r="M333" s="38" t="s">
        <v>19</v>
      </c>
      <c r="N333" s="69">
        <v>2790.86</v>
      </c>
      <c r="O333" s="38" t="s">
        <v>34</v>
      </c>
    </row>
    <row r="334" spans="1:15" ht="20.399999999999999">
      <c r="A334" s="38" t="s">
        <v>370</v>
      </c>
      <c r="B334" s="39" t="s">
        <v>381</v>
      </c>
      <c r="C334" s="38">
        <v>11</v>
      </c>
      <c r="D334" s="38" t="s">
        <v>22</v>
      </c>
      <c r="E334" s="38" t="s">
        <v>22</v>
      </c>
      <c r="F334" s="24" t="s">
        <v>23</v>
      </c>
      <c r="G334" s="24">
        <v>180</v>
      </c>
      <c r="H334" s="38" t="s">
        <v>9</v>
      </c>
      <c r="I334" s="24" t="s">
        <v>690</v>
      </c>
      <c r="J334" s="38" t="s">
        <v>703</v>
      </c>
      <c r="K334" s="38" t="s">
        <v>709</v>
      </c>
      <c r="L334" s="41" t="s">
        <v>710</v>
      </c>
      <c r="M334" s="38" t="s">
        <v>19</v>
      </c>
      <c r="N334" s="69">
        <v>9400</v>
      </c>
      <c r="O334" s="38" t="s">
        <v>34</v>
      </c>
    </row>
    <row r="335" spans="1:15" ht="40.799999999999997">
      <c r="A335" s="38" t="s">
        <v>370</v>
      </c>
      <c r="B335" s="39" t="s">
        <v>381</v>
      </c>
      <c r="C335" s="38">
        <v>11</v>
      </c>
      <c r="D335" s="38" t="s">
        <v>22</v>
      </c>
      <c r="E335" s="38" t="s">
        <v>22</v>
      </c>
      <c r="F335" s="24" t="s">
        <v>23</v>
      </c>
      <c r="G335" s="24">
        <v>180</v>
      </c>
      <c r="H335" s="38" t="s">
        <v>9</v>
      </c>
      <c r="I335" s="24" t="s">
        <v>690</v>
      </c>
      <c r="J335" s="38" t="s">
        <v>711</v>
      </c>
      <c r="K335" s="38" t="s">
        <v>712</v>
      </c>
      <c r="L335" s="40" t="s">
        <v>713</v>
      </c>
      <c r="M335" s="38" t="s">
        <v>19</v>
      </c>
      <c r="N335" s="69">
        <v>5446.72</v>
      </c>
      <c r="O335" s="38" t="s">
        <v>34</v>
      </c>
    </row>
    <row r="336" spans="1:15" ht="20.399999999999999">
      <c r="A336" s="38" t="s">
        <v>370</v>
      </c>
      <c r="B336" s="39" t="s">
        <v>381</v>
      </c>
      <c r="C336" s="38">
        <v>11</v>
      </c>
      <c r="D336" s="38" t="s">
        <v>22</v>
      </c>
      <c r="E336" s="38" t="s">
        <v>22</v>
      </c>
      <c r="F336" s="24" t="s">
        <v>23</v>
      </c>
      <c r="G336" s="24">
        <v>180</v>
      </c>
      <c r="H336" s="38" t="s">
        <v>9</v>
      </c>
      <c r="I336" s="24" t="s">
        <v>690</v>
      </c>
      <c r="J336" s="38" t="s">
        <v>714</v>
      </c>
      <c r="K336" s="38" t="s">
        <v>715</v>
      </c>
      <c r="L336" s="40" t="s">
        <v>716</v>
      </c>
      <c r="M336" s="38" t="s">
        <v>19</v>
      </c>
      <c r="N336" s="69">
        <v>7209.51</v>
      </c>
      <c r="O336" s="38" t="s">
        <v>34</v>
      </c>
    </row>
    <row r="337" spans="1:15" ht="20.399999999999999">
      <c r="A337" s="38" t="s">
        <v>370</v>
      </c>
      <c r="B337" s="39" t="s">
        <v>381</v>
      </c>
      <c r="C337" s="38">
        <v>11</v>
      </c>
      <c r="D337" s="38" t="s">
        <v>22</v>
      </c>
      <c r="E337" s="38" t="s">
        <v>22</v>
      </c>
      <c r="F337" s="24" t="s">
        <v>23</v>
      </c>
      <c r="G337" s="24">
        <v>180</v>
      </c>
      <c r="H337" s="38" t="s">
        <v>9</v>
      </c>
      <c r="I337" s="24" t="s">
        <v>690</v>
      </c>
      <c r="J337" s="38" t="s">
        <v>717</v>
      </c>
      <c r="K337" s="38" t="s">
        <v>718</v>
      </c>
      <c r="L337" s="40" t="s">
        <v>719</v>
      </c>
      <c r="M337" s="38" t="s">
        <v>19</v>
      </c>
      <c r="N337" s="69">
        <v>1222</v>
      </c>
      <c r="O337" s="38" t="s">
        <v>34</v>
      </c>
    </row>
    <row r="338" spans="1:15" ht="30.6">
      <c r="A338" s="38" t="s">
        <v>370</v>
      </c>
      <c r="B338" s="39" t="s">
        <v>381</v>
      </c>
      <c r="C338" s="38">
        <v>11</v>
      </c>
      <c r="D338" s="38" t="s">
        <v>22</v>
      </c>
      <c r="E338" s="38" t="s">
        <v>22</v>
      </c>
      <c r="F338" s="24" t="s">
        <v>23</v>
      </c>
      <c r="G338" s="24">
        <v>180</v>
      </c>
      <c r="H338" s="38" t="s">
        <v>9</v>
      </c>
      <c r="I338" s="24" t="s">
        <v>690</v>
      </c>
      <c r="J338" s="38" t="s">
        <v>720</v>
      </c>
      <c r="K338" s="38" t="s">
        <v>721</v>
      </c>
      <c r="L338" s="40" t="s">
        <v>318</v>
      </c>
      <c r="M338" s="38" t="s">
        <v>19</v>
      </c>
      <c r="N338" s="69">
        <v>2734.93</v>
      </c>
      <c r="O338" s="38" t="s">
        <v>34</v>
      </c>
    </row>
    <row r="339" spans="1:15" ht="51">
      <c r="A339" s="38" t="s">
        <v>370</v>
      </c>
      <c r="B339" s="39" t="s">
        <v>381</v>
      </c>
      <c r="C339" s="38">
        <v>11</v>
      </c>
      <c r="D339" s="38" t="s">
        <v>22</v>
      </c>
      <c r="E339" s="38" t="s">
        <v>22</v>
      </c>
      <c r="F339" s="24" t="s">
        <v>23</v>
      </c>
      <c r="G339" s="24">
        <v>180</v>
      </c>
      <c r="H339" s="38" t="s">
        <v>9</v>
      </c>
      <c r="I339" s="24" t="s">
        <v>690</v>
      </c>
      <c r="J339" s="38" t="s">
        <v>722</v>
      </c>
      <c r="K339" s="38" t="s">
        <v>723</v>
      </c>
      <c r="L339" s="40" t="s">
        <v>724</v>
      </c>
      <c r="M339" s="38" t="s">
        <v>19</v>
      </c>
      <c r="N339" s="69">
        <v>6509.5</v>
      </c>
      <c r="O339" s="38" t="s">
        <v>34</v>
      </c>
    </row>
    <row r="340" spans="1:15" ht="30.6">
      <c r="A340" s="47" t="s">
        <v>370</v>
      </c>
      <c r="B340" s="48" t="s">
        <v>381</v>
      </c>
      <c r="C340" s="47">
        <v>11</v>
      </c>
      <c r="D340" s="47" t="s">
        <v>22</v>
      </c>
      <c r="E340" s="47" t="s">
        <v>22</v>
      </c>
      <c r="F340" s="49" t="s">
        <v>23</v>
      </c>
      <c r="G340" s="49">
        <v>180</v>
      </c>
      <c r="H340" s="47" t="s">
        <v>9</v>
      </c>
      <c r="I340" s="49" t="s">
        <v>690</v>
      </c>
      <c r="J340" s="47" t="s">
        <v>725</v>
      </c>
      <c r="K340" s="47" t="s">
        <v>726</v>
      </c>
      <c r="L340" s="50" t="s">
        <v>727</v>
      </c>
      <c r="M340" s="47" t="s">
        <v>19</v>
      </c>
      <c r="N340" s="70">
        <v>3254.66</v>
      </c>
      <c r="O340" s="47" t="s">
        <v>34</v>
      </c>
    </row>
    <row r="341" spans="1:15" ht="20.399999999999999">
      <c r="A341" s="1" t="s">
        <v>370</v>
      </c>
      <c r="B341" s="1" t="s">
        <v>728</v>
      </c>
      <c r="C341" s="24">
        <v>11</v>
      </c>
      <c r="D341" s="24" t="s">
        <v>80</v>
      </c>
      <c r="E341" s="24" t="s">
        <v>20</v>
      </c>
      <c r="F341" s="1">
        <v>413</v>
      </c>
      <c r="G341" s="1">
        <v>180</v>
      </c>
      <c r="H341" s="24" t="s">
        <v>9</v>
      </c>
      <c r="I341" s="1">
        <v>17</v>
      </c>
      <c r="J341" s="1">
        <v>17220</v>
      </c>
      <c r="K341" s="1" t="s">
        <v>729</v>
      </c>
      <c r="L341" s="1" t="s">
        <v>730</v>
      </c>
      <c r="M341" s="1" t="s">
        <v>19</v>
      </c>
      <c r="N341" s="68">
        <v>10080</v>
      </c>
      <c r="O341" s="1" t="s">
        <v>34</v>
      </c>
    </row>
  </sheetData>
  <mergeCells count="1">
    <mergeCell ref="A1:O1"/>
  </mergeCells>
  <dataValidations count="4">
    <dataValidation operator="equal" allowBlank="1" showInputMessage="1" showErrorMessage="1" sqref="J74:J76" xr:uid="{00000000-0002-0000-0100-000000000000}">
      <formula1>0</formula1>
      <formula2>0</formula2>
    </dataValidation>
    <dataValidation operator="equal" allowBlank="1" showErrorMessage="1" sqref="J116:J136 K124:K136 K122 K116:K120" xr:uid="{00000000-0002-0000-0100-000001000000}">
      <formula1>0</formula1>
      <formula2>0</formula2>
    </dataValidation>
    <dataValidation type="list" allowBlank="1" showInputMessage="1" showErrorMessage="1" sqref="I137:I157 I102:I115 I77:I83" xr:uid="{00000000-0002-0000-0100-000002000000}">
      <formula1>Cher</formula1>
    </dataValidation>
    <dataValidation type="list" allowBlank="1" showInputMessage="1" showErrorMessage="1" sqref="I116:I136 I84:I101" xr:uid="{00000000-0002-0000-0100-000003000000}">
      <formula1>Cher</formula1>
      <formula2>0</formula2>
    </dataValidation>
  </dataValidations>
  <pageMargins left="0.70866141732283461" right="0.70866141732283461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liste_valide</vt:lpstr>
      <vt:lpstr>liste_valide!Impression_des_titres</vt:lpstr>
      <vt:lpstr>liste_valide!Zone_d_impression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PROCHASSON Vanessa</dc:creator>
  <cp:lastModifiedBy>SOMMER Sandrine</cp:lastModifiedBy>
  <cp:lastPrinted>2023-11-17T15:05:18Z</cp:lastPrinted>
  <dcterms:created xsi:type="dcterms:W3CDTF">2016-06-30T08:01:46Z</dcterms:created>
  <dcterms:modified xsi:type="dcterms:W3CDTF">2023-11-17T15:05:22Z</dcterms:modified>
</cp:coreProperties>
</file>