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T:\DPI\_PILOTAGE_UNITE\0_0_COMMUN_DPI\8_Communication\8_4_Internet\Aides_Redevances\Mises_a_jour\Aides_agence\11°P\"/>
    </mc:Choice>
  </mc:AlternateContent>
  <xr:revisionPtr revIDLastSave="0" documentId="13_ncr:1_{C0053A0F-AEDD-4E9E-89ED-695AF79E7B0B}" xr6:coauthVersionLast="47" xr6:coauthVersionMax="47" xr10:uidLastSave="{00000000-0000-0000-0000-000000000000}"/>
  <bookViews>
    <workbookView xWindow="-108" yWindow="-108" windowWidth="23256" windowHeight="12576" xr2:uid="{00000000-000D-0000-FFFF-FFFF00000000}"/>
  </bookViews>
  <sheets>
    <sheet name="liste_valide" sheetId="1" r:id="rId1"/>
  </sheets>
  <definedNames>
    <definedName name="_xlnm._FilterDatabase" localSheetId="0" hidden="1">liste_valide!$A$2:$O$169</definedName>
    <definedName name="agence">#REF!</definedName>
    <definedName name="Cher">#REF!</definedName>
    <definedName name="_xlnm.Print_Titles" localSheetId="0">liste_valide!$2:$2</definedName>
    <definedName name="_xlnm.Print_Area" localSheetId="0">liste_valide!$A$1:$O$168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 l="1"/>
  <c r="I42" i="1"/>
  <c r="I41" i="1"/>
  <c r="I40" i="1"/>
  <c r="I39" i="1"/>
  <c r="I37" i="1"/>
  <c r="I36" i="1"/>
  <c r="I35" i="1"/>
  <c r="I34" i="1"/>
  <c r="I33" i="1"/>
  <c r="I32" i="1"/>
  <c r="I31" i="1"/>
  <c r="I30" i="1"/>
  <c r="I29" i="1"/>
  <c r="I28" i="1"/>
  <c r="I27" i="1"/>
  <c r="I26" i="1"/>
  <c r="I25" i="1"/>
  <c r="I24" i="1"/>
  <c r="I23" i="1"/>
  <c r="I22" i="1"/>
  <c r="I21" i="1"/>
  <c r="I20" i="1"/>
  <c r="I19" i="1"/>
  <c r="I18" i="1"/>
  <c r="I17" i="1"/>
  <c r="I16" i="1"/>
  <c r="I15" i="1"/>
  <c r="I14" i="1"/>
  <c r="I13" i="1"/>
</calcChain>
</file>

<file path=xl/sharedStrings.xml><?xml version="1.0" encoding="utf-8"?>
<sst xmlns="http://schemas.openxmlformats.org/spreadsheetml/2006/main" count="1511" uniqueCount="373">
  <si>
    <t xml:space="preserve">N° décision </t>
  </si>
  <si>
    <t>Date de décision</t>
  </si>
  <si>
    <t>N°
programme</t>
  </si>
  <si>
    <t>Région</t>
  </si>
  <si>
    <t>Opération PDR</t>
  </si>
  <si>
    <t>Code postal</t>
  </si>
  <si>
    <t>Bénéficiaire du dossier</t>
  </si>
  <si>
    <t>Descriptif du dossier</t>
  </si>
  <si>
    <t>Type de financement</t>
  </si>
  <si>
    <t>Montant de l'aide (€)</t>
  </si>
  <si>
    <t>PDR</t>
  </si>
  <si>
    <t>Bretagne</t>
  </si>
  <si>
    <t xml:space="preserve">Ecophyto 2 </t>
  </si>
  <si>
    <t>Dpt</t>
  </si>
  <si>
    <t>Libellé code travaux</t>
  </si>
  <si>
    <t>Ligne programme</t>
  </si>
  <si>
    <t>Poitou-Charentes</t>
  </si>
  <si>
    <t>4.1.3</t>
  </si>
  <si>
    <t>Basse-Normandie</t>
  </si>
  <si>
    <t>4.1.1</t>
  </si>
  <si>
    <t>Bourgogne</t>
  </si>
  <si>
    <r>
      <t xml:space="preserve">Décisions de l'agence de l'eau Loire-Bretagne 
</t>
    </r>
    <r>
      <rPr>
        <b/>
        <sz val="12"/>
        <color theme="4"/>
        <rFont val="Arial"/>
        <family val="2"/>
      </rPr>
      <t>Campagne 2021</t>
    </r>
    <r>
      <rPr>
        <b/>
        <sz val="12"/>
        <color theme="1"/>
        <rFont val="Arial"/>
        <family val="2"/>
      </rPr>
      <t xml:space="preserve">
Appel à projets hors système intégré de gestion et de contrôle (HSIGC)</t>
    </r>
  </si>
  <si>
    <t>2021D020</t>
  </si>
  <si>
    <t>NA</t>
  </si>
  <si>
    <t>Investissements agro-environnementaux</t>
  </si>
  <si>
    <t>79100</t>
  </si>
  <si>
    <t>EARL MILLOIS CHAMPIGNY</t>
  </si>
  <si>
    <t>Bineuse avec système de guidage</t>
  </si>
  <si>
    <t>Subvention</t>
  </si>
  <si>
    <t>Oui</t>
  </si>
  <si>
    <t>79400</t>
  </si>
  <si>
    <t>EARL LA PETITE ROUGERIE</t>
  </si>
  <si>
    <t>Bineuse</t>
  </si>
  <si>
    <t>79800</t>
  </si>
  <si>
    <t>GAEC DES TREIZE OUCHES</t>
  </si>
  <si>
    <t>Bineuse et lamier à scie</t>
  </si>
  <si>
    <t>79350</t>
  </si>
  <si>
    <t xml:space="preserve">RAVELEAU </t>
  </si>
  <si>
    <t>Strip-till d’occasion</t>
  </si>
  <si>
    <t>79240</t>
  </si>
  <si>
    <t>GAEC PLAINE ET BOCAGE</t>
  </si>
  <si>
    <t>Semoir semi-direct</t>
  </si>
  <si>
    <t>86100</t>
  </si>
  <si>
    <t>EARL Laurent SENE</t>
  </si>
  <si>
    <t>Rouleau faca 8m</t>
  </si>
  <si>
    <t>86320</t>
  </si>
  <si>
    <t>RIBARDIERE</t>
  </si>
  <si>
    <t>semoir semis direct 4m</t>
  </si>
  <si>
    <t>86190</t>
  </si>
  <si>
    <t>EARL GINGUAY</t>
  </si>
  <si>
    <t>lamier à 4 lames de scie</t>
  </si>
  <si>
    <t>86500</t>
  </si>
  <si>
    <t>GAEC du Petit Poirat</t>
  </si>
  <si>
    <t>Semoir semis direct  8 - 9 rangs</t>
  </si>
  <si>
    <t>86130</t>
  </si>
  <si>
    <t>SCEA des Champs</t>
  </si>
  <si>
    <t>herse étrille 12,40m + Bineuse 7 rangs avec interface caméras</t>
  </si>
  <si>
    <t>2021D026</t>
  </si>
  <si>
    <t>22002</t>
  </si>
  <si>
    <t>SAINT BRIEUC Armor agglomération</t>
  </si>
  <si>
    <t>Animation Breizh bocage</t>
  </si>
  <si>
    <t>22400</t>
  </si>
  <si>
    <t>LAMBALLE Terre et Mer</t>
  </si>
  <si>
    <t>22600</t>
  </si>
  <si>
    <t>Loudéac Communauté – Bretagne Centre</t>
  </si>
  <si>
    <t>22100</t>
  </si>
  <si>
    <t>DINAN agglomération</t>
  </si>
  <si>
    <t>29290</t>
  </si>
  <si>
    <t xml:space="preserve">Communauté du Communes du Pays d'Iroise </t>
  </si>
  <si>
    <t>29260</t>
  </si>
  <si>
    <t>Syndicat Mixte du Bas Léon</t>
  </si>
  <si>
    <t>29100</t>
  </si>
  <si>
    <t>Établissement Public de Gestion d'Aménagement de la Baie de Douarnenez</t>
  </si>
  <si>
    <t>29420</t>
  </si>
  <si>
    <t>Syndicat mixte de l'HORN</t>
  </si>
  <si>
    <t>29600</t>
  </si>
  <si>
    <t>Morlaix Communauté</t>
  </si>
  <si>
    <t>Communauté de Lesneven Côte des Légendes</t>
  </si>
  <si>
    <t>35044</t>
  </si>
  <si>
    <t xml:space="preserve">Collectivité Eau du bassin rennais </t>
  </si>
  <si>
    <t>35133</t>
  </si>
  <si>
    <t>FOUGERES Agglomération</t>
  </si>
  <si>
    <t>35520</t>
  </si>
  <si>
    <t>Syndicat Mixte des bassins de l'Ille, de l'Illet et de la Flume</t>
  </si>
  <si>
    <t>35410</t>
  </si>
  <si>
    <t>Syndicat Intercommunal du Bassin Versant de la SEICHE</t>
  </si>
  <si>
    <t>35500</t>
  </si>
  <si>
    <t>Syndicat Intercommunal de VILAINE Amont</t>
  </si>
  <si>
    <t>35470</t>
  </si>
  <si>
    <t>BRETAGNE Porte de Loire Communauté</t>
  </si>
  <si>
    <t>35730</t>
  </si>
  <si>
    <t>Communauté de Communes de la Côte d'Émeraude</t>
  </si>
  <si>
    <t>35560</t>
  </si>
  <si>
    <t>COUESNON MARCHES de BRETAGNE</t>
  </si>
  <si>
    <t>35240</t>
  </si>
  <si>
    <t>Communauté de Communes PAYS DE LA ROCHE AUX FEES</t>
  </si>
  <si>
    <t>35290</t>
  </si>
  <si>
    <t>Communauté de Communes SAINT MEEN MONTAUBAN</t>
  </si>
  <si>
    <t>35580</t>
  </si>
  <si>
    <t>Vallons de haute Bretagne</t>
  </si>
  <si>
    <t>35120</t>
  </si>
  <si>
    <t>Communauté de Communes Pays de DOL et BAIE DU MONT SAINT MICHEL</t>
  </si>
  <si>
    <t>COEUR EMERAUDE</t>
  </si>
  <si>
    <t>35190</t>
  </si>
  <si>
    <t xml:space="preserve">Syndicat Mixte du bassin versant du LINON </t>
  </si>
  <si>
    <t>Syndicat Mixte du Bassin Versant du MEU</t>
  </si>
  <si>
    <t>56150</t>
  </si>
  <si>
    <t>Syndicat Mixte de la Vallée du Blavet</t>
  </si>
  <si>
    <t>56800</t>
  </si>
  <si>
    <t>Syndicat Mixte Grand Bassin de l'Oust</t>
  </si>
  <si>
    <t>56130</t>
  </si>
  <si>
    <t>Etablissement Public Territorial Bassin de Vilaine</t>
  </si>
  <si>
    <t>56006</t>
  </si>
  <si>
    <t>Golfe du Morbihan Vannes Agglomération</t>
  </si>
  <si>
    <t>56400</t>
  </si>
  <si>
    <t>Auray Quiberon Terre Atlantique</t>
  </si>
  <si>
    <t>Non</t>
  </si>
  <si>
    <t>2021D029</t>
  </si>
  <si>
    <t>Centre Val de Loire</t>
  </si>
  <si>
    <t>4.1</t>
  </si>
  <si>
    <t>GENET Jean-Baptiste</t>
  </si>
  <si>
    <t>Houe rotative</t>
  </si>
  <si>
    <t>8.2</t>
  </si>
  <si>
    <t>MEUNIER Jean Loup</t>
  </si>
  <si>
    <t xml:space="preserve"> plantation d’arbres sur 6,84 ha </t>
  </si>
  <si>
    <t xml:space="preserve">2021D029 </t>
  </si>
  <si>
    <t>Normandie</t>
  </si>
  <si>
    <t>GAEC DE LA CLAIE</t>
  </si>
  <si>
    <t>Acquisition d’une faucheuse frontale et d’une autochargeuse</t>
  </si>
  <si>
    <t>BOULAY Guillaume</t>
  </si>
  <si>
    <t>Acquisition d’un semoir à semis direct double trémie</t>
  </si>
  <si>
    <t>2021D053</t>
  </si>
  <si>
    <t>EARL BAILLY</t>
  </si>
  <si>
    <t>Construction d’un bâtiment avec une partie stabulation et l’autre partie stockage de fourrages et acquisition d’une herse régénératrice de prairie et d’une pompe solaire pour abreuvement au pâturage</t>
  </si>
  <si>
    <t>GAEC DE LA JALOTERIE</t>
  </si>
  <si>
    <t>Mise en place d’un forage avec pompe associée, de clôtures, de filets brise vent et d’un système de contention, acquisition d’une barre de guidage, de nourrisseurs, de rateliers, de container et d’une herse de prairie</t>
  </si>
  <si>
    <t>Jean-Yves BADIER</t>
  </si>
  <si>
    <t>Construction d’un bâtiment avec une partie stabulation et l’autre partie stockage de fourrages et acquisition d’une herse de prairie</t>
  </si>
  <si>
    <t>CUMA DU MOULIN</t>
  </si>
  <si>
    <t>Achat de matériels de désherbage mécanique</t>
  </si>
  <si>
    <t>EARL BOUTET SAULNIER</t>
  </si>
  <si>
    <t>Aquisistion de materiel de travail du sol intercep</t>
  </si>
  <si>
    <t>MARCHAND Pascal</t>
  </si>
  <si>
    <t>Achat d’une herse étrille, écimeuse, bineuse et houe rotative</t>
  </si>
  <si>
    <t>CUMA LA MEUSNOISE</t>
  </si>
  <si>
    <t>Achat d’une effeuilleuse</t>
  </si>
  <si>
    <t>EARL DELAPORTE PASCAL</t>
  </si>
  <si>
    <t>Acquisition d’une herse étrille</t>
  </si>
  <si>
    <t>Héloïse TIERCELIN</t>
  </si>
  <si>
    <t>Bineuse avec guidage robocrop, herse étrille, houe</t>
  </si>
  <si>
    <t>SCEA LA CHUPRAIE</t>
  </si>
  <si>
    <t>Acquisition d'un LAMIER DE TAILLE mécanique, d'une ECLAIRCISSEUSE mécanique, d'un secateur électrique, d'une éffeuilleuse, d'un guidage tracteur par satellite, d'une machine d'assistance à la plantation avec système de guidage satellite</t>
  </si>
  <si>
    <t>GAEC DES PERRIERES</t>
  </si>
  <si>
    <t>Bineuse et interface caméra</t>
  </si>
  <si>
    <t>SARL DES VIENAIS</t>
  </si>
  <si>
    <t>pulvérisateur, actisol type omnisole 80, écimeuse</t>
  </si>
  <si>
    <t>SARL DU PRESSOIR</t>
  </si>
  <si>
    <t>Aquisistion d'un déchaumeur et d'un broyeur</t>
  </si>
  <si>
    <t>EARL DU VAL DE CLAISE</t>
  </si>
  <si>
    <t>acquisition d'une herse étrille, d'une rotoétrille et d'un équipement pour le traitement localisé sur le rang</t>
  </si>
  <si>
    <t>EPLEFPA TOURS FONDETTES</t>
  </si>
  <si>
    <t>Acquisition d'un semoir semis direct, déchaumeur à disques, herse roto-etrille, fraise rotative</t>
  </si>
  <si>
    <t>MANCOIS Aurélie</t>
  </si>
  <si>
    <t>Achat d’un robot autonome de désherbage mécanique</t>
  </si>
  <si>
    <t>EARL DOMAINE CORDAILLAT</t>
  </si>
  <si>
    <t>Achat d’un multi rotor, d’une bineuse à doigts et d’un mini starmatic</t>
  </si>
  <si>
    <t>EARL PARRY</t>
  </si>
  <si>
    <t>Achat d’une herse hétrille</t>
  </si>
  <si>
    <t>Pierre LESAGE</t>
  </si>
  <si>
    <t>Herse étrille de précision, houe rotative, autoguidage RTK</t>
  </si>
  <si>
    <t>SCEA DOMAINE CHARLES PAIN</t>
  </si>
  <si>
    <t>Aquisistion de matériel de travail du sol (cadre, herse rotative, moyeu brosse)</t>
  </si>
  <si>
    <t>EARL DE PRENERAY</t>
  </si>
  <si>
    <t>Acquisition d’une écimeuse</t>
  </si>
  <si>
    <t>Pierre PASQUIER</t>
  </si>
  <si>
    <t>Aquisition d'une bineuse</t>
  </si>
  <si>
    <t>CUMA DU CHENIN</t>
  </si>
  <si>
    <t>rampe ultima gregoire avec éléments de traitement et kit DPAE</t>
  </si>
  <si>
    <t>CUMA LES QUATRE CANTONS</t>
  </si>
  <si>
    <t>Achat d’une houe rotative et d’une herse étrille</t>
  </si>
  <si>
    <t>SCEA VALLEE</t>
  </si>
  <si>
    <t>Acquisition d'un desherbeur électrique XPS vigne</t>
  </si>
  <si>
    <t>SCEA DOMAINE BADILLER</t>
  </si>
  <si>
    <t>Acquisition d'un chassis avec interceps et disques</t>
  </si>
  <si>
    <t>HUGUET Florentin</t>
  </si>
  <si>
    <t>Achat d’une bineuse</t>
  </si>
  <si>
    <t>EARL DU CARROIR DU GUE</t>
  </si>
  <si>
    <t>Acquisition de matériels de travail du sol viticoles</t>
  </si>
  <si>
    <t>SCA DOMAINE CHAINIER</t>
  </si>
  <si>
    <t>Aquisition de portes outils et jeu de disques et paire de girotondeuse</t>
  </si>
  <si>
    <t>GAEC TERRE-LAIT</t>
  </si>
  <si>
    <t>Achat d’un semoir de semis direct et un détecteur de chaleur + Aménagement du bâtiment d’élevage et création de 2 silos</t>
  </si>
  <si>
    <t>Guillaume DEBAISIEUX</t>
  </si>
  <si>
    <t>Bineuse 12 rangs</t>
  </si>
  <si>
    <t>EARL FRANCOIS PLOUZEAU</t>
  </si>
  <si>
    <t>atomiseur à flux tangentiel IDEAL BIO AIR 800L</t>
  </si>
  <si>
    <t>EARL MHB</t>
  </si>
  <si>
    <t>Achat d’une herse étrille</t>
  </si>
  <si>
    <t>Gaetan PANNETIER</t>
  </si>
  <si>
    <t>Acquisition d'un cadre équipé d'interceps, paires de bineuses et disques</t>
  </si>
  <si>
    <t>EARL DE LA BONNE MAISON</t>
  </si>
  <si>
    <t>Bineuse avec guidage caméra et système de guidage RTK</t>
  </si>
  <si>
    <t>EARL REDOUIN</t>
  </si>
  <si>
    <t>Achat d’une bineuse avec guidage</t>
  </si>
  <si>
    <t>GAEC DES MERISES</t>
  </si>
  <si>
    <t>Acquisition d’une écimeuse récupératrice</t>
  </si>
  <si>
    <t>GAEC DESLOGES</t>
  </si>
  <si>
    <t>Achat de matériel de désherbage mécanique et d’un broyeur à herbe</t>
  </si>
  <si>
    <t>CHAMBRE D’AGRICULTURE D’EURE-ET-LOIR</t>
  </si>
  <si>
    <t>Aire de lavage et de remplissage 116 m² (phytobac, décanteur, séparateur d’hydrocarbures)</t>
  </si>
  <si>
    <t>SAS SYLVAIN CHAMPIGNY</t>
  </si>
  <si>
    <t>Aquisistion de materiel de travail du sol avec intercep et disques</t>
  </si>
  <si>
    <t>SCEA DE BELLE PLACE</t>
  </si>
  <si>
    <t>Achat d’un système de guidage, DPAE, coupure de tronçon, buses anti rejet</t>
  </si>
  <si>
    <t>EARL Jean-claude MABILEAU et Didier REZE</t>
  </si>
  <si>
    <t>outil interceps equipé</t>
  </si>
  <si>
    <t>MIDOIR Raphaël</t>
  </si>
  <si>
    <t>Achat de matériels de travail du sol</t>
  </si>
  <si>
    <t>EARL BOURDIN</t>
  </si>
  <si>
    <t>Achat d’un robot autonome de travail du sol</t>
  </si>
  <si>
    <t>GAEC DES BELIERS</t>
  </si>
  <si>
    <t>Achat d’une coupure de tronçon et d’une barre de guidage</t>
  </si>
  <si>
    <t>CUMA D’ORMAINVILLE</t>
  </si>
  <si>
    <t>Bineuse 12 rangs, bineuse 6 rangs, guidage caméra, houe rotative, herse étrille</t>
  </si>
  <si>
    <t>CUMA DE LA POINTE</t>
  </si>
  <si>
    <t>Acquisition d’une paire de broyeurs, d’interceps, d’une écimeuse effeuilleuse</t>
  </si>
  <si>
    <t>CUMA DE LA VALLEE DU CHER</t>
  </si>
  <si>
    <t>Acquisition de 2 herses étrilles et une houe rotative</t>
  </si>
  <si>
    <t>CUMA DE LOYE SUR ARNON</t>
  </si>
  <si>
    <t>Acquisition d’un semoir semi-direct</t>
  </si>
  <si>
    <t>CUMA DU FOUR A CHAUX</t>
  </si>
  <si>
    <t>Achat de 2 semoirs de semis direct sous couvert</t>
  </si>
  <si>
    <t>EARL GATOUILLAT</t>
  </si>
  <si>
    <t>Acquisition d’une herse et d’une houe rotatives</t>
  </si>
  <si>
    <t>GAEC DES GANERIES</t>
  </si>
  <si>
    <t>Achat d’une bineuse avec guidage caméra, d’un guidage RTK et d’une herse étrille</t>
  </si>
  <si>
    <t>Karl Frédéric ICK</t>
  </si>
  <si>
    <t>acquisition d’une bineuse 14 rangs avec guidage par caméra</t>
  </si>
  <si>
    <t>TOUZEAU Yannis</t>
  </si>
  <si>
    <t>DOMAINE BAILLY SYLVAIN SAS</t>
  </si>
  <si>
    <t>Réfection d’une aire de lavage et acquisition d’un mélangeur produits phytosanitaires</t>
  </si>
  <si>
    <t>GAEC REVERDY PASCAL ET NICOLAS</t>
  </si>
  <si>
    <t>Equipement de pulvérisation GREGOIRE et acquisition d’une paire de disques émotteurs doubles</t>
  </si>
  <si>
    <t>SCEV J. F. MERIEAU</t>
  </si>
  <si>
    <t>Achat d’un robot de désherbage et d’une effeuilleuse</t>
  </si>
  <si>
    <t xml:space="preserve">Frédéric BON </t>
  </si>
  <si>
    <t>Alexandre CHAUMET</t>
  </si>
  <si>
    <t>Acquisition d'une herse etrille, bineuse, scalpeur et roto-etrille</t>
  </si>
  <si>
    <t>EARL GUY MARDON</t>
  </si>
  <si>
    <t>Achat d’outils de travail du sol</t>
  </si>
  <si>
    <t>GAEC AUGUSTE</t>
  </si>
  <si>
    <t>Bineuse 6 rangs avec guidage caméra, brasseurs d’air, logettes, matelas, racleur à corde, détecteurs de chaleur</t>
  </si>
  <si>
    <t>CUMA DE MARTIZAY</t>
  </si>
  <si>
    <t>Achat d’un semoir direct monograine avec cuve pour micro fertilisation</t>
  </si>
  <si>
    <t>EARL DES VALLEES</t>
  </si>
  <si>
    <t>Achat d’un semoir à dents de semis direct</t>
  </si>
  <si>
    <t>EARL MENARDERIE</t>
  </si>
  <si>
    <t>Achat d’un semoir semis direct</t>
  </si>
  <si>
    <t>GUILLOT Cataline</t>
  </si>
  <si>
    <t>SCEA BRINVERT</t>
  </si>
  <si>
    <t>Bineuse 6 rangs avec guidage caméra</t>
  </si>
  <si>
    <t>SCEA DU VIEUX CHATEAU</t>
  </si>
  <si>
    <t>SCEV DOMAINE DES BESSONS</t>
  </si>
  <si>
    <t xml:space="preserve">Aquisistion de materiel de travail du sol  (HERSE ROTATIVE, TONDEUSE) ET d'une rogneuse </t>
  </si>
  <si>
    <t>SCEA DE LA RUE GELÉE</t>
  </si>
  <si>
    <t>Aire de remplissage/lavage 90 m² avec phytobac et séparateur d’hydrocarbures</t>
  </si>
  <si>
    <t>SCEA DOMAINE DES GRANDES ESPERANCES</t>
  </si>
  <si>
    <t>Matériel de lutte mécanique contre les adventices</t>
  </si>
  <si>
    <t>CUMA D AUBILLY</t>
  </si>
  <si>
    <t>Acquisition d’une bineuse interface avec caméra</t>
  </si>
  <si>
    <t>CUMA DU CARADOUX</t>
  </si>
  <si>
    <t>acquisition d’une herse étrille</t>
  </si>
  <si>
    <t>EARL FOUSSEREAU LA FRUITIERE</t>
  </si>
  <si>
    <t>SCEA BIO BELA</t>
  </si>
  <si>
    <t>Acquisition d’une bineuse à guidage optique</t>
  </si>
  <si>
    <t>SCEA FRESNE</t>
  </si>
  <si>
    <t>Semoir à semis direct</t>
  </si>
  <si>
    <t>EARL DE PARAS</t>
  </si>
  <si>
    <t>Bineuse et accessoires (doigts kress, socs de binage)</t>
  </si>
  <si>
    <t>SARL LE CLOS DU TUE BOEUF</t>
  </si>
  <si>
    <t>Achat d’une rampe de pulvérisation avec buses anti-dérives</t>
  </si>
  <si>
    <t>SCEA DE VILLEBOEUF</t>
  </si>
  <si>
    <t>Acquisition d’une désherbineuse et d’une adaptation sur bineuse permettant le traitement localisé sur le rang</t>
  </si>
  <si>
    <t>EARL DE LINDRON</t>
  </si>
  <si>
    <t>Bineuse de 6 rangs, bineuse de 14 rangs et guidage caméra</t>
  </si>
  <si>
    <t>CUMA DES GUERRIERES</t>
  </si>
  <si>
    <t>Achat d’un strip-till</t>
  </si>
  <si>
    <t>Antoine FURON</t>
  </si>
  <si>
    <t>Acquisition d'un pulverisateur équipé de coupure de tronçon et  DPAE</t>
  </si>
  <si>
    <t>LECLERC Valérie</t>
  </si>
  <si>
    <t>Achat d’un semoir</t>
  </si>
  <si>
    <t>SARL DOMAINE FRANCK MILLET</t>
  </si>
  <si>
    <t>Equipement de pulvérisation viticole GREGOIRE, acquisition d’un broyeur à sarments et d’une écimeuse</t>
  </si>
  <si>
    <t>SCEA GRAND MONT</t>
  </si>
  <si>
    <t>Création d’une aire de lavage et achat d’une bâche de stockage des effluents phytosanitaires</t>
  </si>
  <si>
    <t>EARL HALLOUIN</t>
  </si>
  <si>
    <t>Achat d’un semoir de semis direct</t>
  </si>
  <si>
    <t>EARL LAMBERT</t>
  </si>
  <si>
    <t>GAEC LE FRESNE</t>
  </si>
  <si>
    <t>Achat d’une roto-étrille</t>
  </si>
  <si>
    <t>Stéphane JOSEPH</t>
  </si>
  <si>
    <t>Aire de lavage et de remplissage 65 m²</t>
  </si>
  <si>
    <t>EARL DE LA PETITE LOUBIERE</t>
  </si>
  <si>
    <t>Construction d’une aire de lavage avec cuve de rétention des effluents phytosanitaires, séparateur d’hydrocarbures et débourbeur et collecte des eaux pluviales</t>
  </si>
  <si>
    <t>GAEC BOULLET</t>
  </si>
  <si>
    <t>Bineuse 8 rangs avec guidage caméra, autoguidage GPS sur 3 tracteurs</t>
  </si>
  <si>
    <t>EARL VERGERS DE LA MANSE</t>
  </si>
  <si>
    <t>atomiseur 1500L tracté</t>
  </si>
  <si>
    <t>EARL FERME DE CREVESEC</t>
  </si>
  <si>
    <t>Achat d’une bineuse avec caméra</t>
  </si>
  <si>
    <t>EARL OLBA</t>
  </si>
  <si>
    <t>EARL PHILIPPE</t>
  </si>
  <si>
    <t>Aire de lavage et de remplissage 170 m² (phytobac, séparateur d’hydrocarbures)</t>
  </si>
  <si>
    <t>SCEA MARCHON</t>
  </si>
  <si>
    <t>Bineuse 8 rangs pour maïs (disques butteurs et protège plants), autoguidage RTK sur tracteur et sur bineuse, charrue pour labour</t>
  </si>
  <si>
    <t>SCEA SPOY</t>
  </si>
  <si>
    <t>Epandeur à engrais, pulvérisateur et guidage GPS</t>
  </si>
  <si>
    <t>SCEA CHATEIGNIER AGRI</t>
  </si>
  <si>
    <t>2 bineuses 7 rangs et 12 rangs, broyeur et guidage caméra</t>
  </si>
  <si>
    <t>SCEA DOMAINE DU GRAND CERF</t>
  </si>
  <si>
    <t>Création d’une aire de lavage</t>
  </si>
  <si>
    <t>2021D064</t>
  </si>
  <si>
    <t>AURA</t>
  </si>
  <si>
    <t>Rhônes Alpes</t>
  </si>
  <si>
    <t>4.14</t>
  </si>
  <si>
    <t>CUMA DE LONGESSAIGNE</t>
  </si>
  <si>
    <t xml:space="preserve">Déchaumeur à dents - Spé AB </t>
  </si>
  <si>
    <t>oui</t>
  </si>
  <si>
    <t>CUMA DES PETITES TERRES</t>
  </si>
  <si>
    <t xml:space="preserve">Achat d'une bineuse à maïs - Spé AB </t>
  </si>
  <si>
    <t>CUMA DE MARLHES</t>
  </si>
  <si>
    <t xml:space="preserve">Combiné de semis herse étrille - Spé AB </t>
  </si>
  <si>
    <t>CUMA DE BUSSY ALBIEUX</t>
  </si>
  <si>
    <t xml:space="preserve">Semoir semis directe - Spé AB </t>
  </si>
  <si>
    <t xml:space="preserve">Bineuse - Spé AB </t>
  </si>
  <si>
    <t>CUMA DE SAINT MARCEL D'URFE</t>
  </si>
  <si>
    <t xml:space="preserve">Houe rotative - Spé AB </t>
  </si>
  <si>
    <t>CUMA DE SAVIGNEUX</t>
  </si>
  <si>
    <t xml:space="preserve">Semoir semis direct - Spé AB </t>
  </si>
  <si>
    <t>CUMA DE BOISSET ST PRIEST</t>
  </si>
  <si>
    <t>HERSE ETRILLE + SEMOIR - Spé AB</t>
  </si>
  <si>
    <t>SEMOIR TCS MAIS - Spé AB</t>
  </si>
  <si>
    <t>4.13</t>
  </si>
  <si>
    <t>Vincent-Thomas VERICEL</t>
  </si>
  <si>
    <t>Achat d'une bineuse</t>
  </si>
  <si>
    <t>Gauthier THEVENON</t>
  </si>
  <si>
    <t>CONV - robot de desherbage</t>
  </si>
  <si>
    <t>07</t>
  </si>
  <si>
    <t>07630</t>
  </si>
  <si>
    <t>GAEC DE L'ALLIANCE</t>
  </si>
  <si>
    <t>Acquisition herse étrille</t>
  </si>
  <si>
    <t>BFC</t>
  </si>
  <si>
    <t>GAEC PABIOT</t>
  </si>
  <si>
    <t>Construction d'une aire de lavage</t>
  </si>
  <si>
    <t>Limousin</t>
  </si>
  <si>
    <t>GAEC BRIGAND</t>
  </si>
  <si>
    <t>Herse à prairie avec semoir semis direct</t>
  </si>
  <si>
    <t>Poitou Charentes</t>
  </si>
  <si>
    <t>BLUCHEAU</t>
  </si>
  <si>
    <t>Bineuse 7 rangs avec autoguidage caméra</t>
  </si>
  <si>
    <t>EARL FAISANDERIE du Bois Prieur</t>
  </si>
  <si>
    <t>Semoir semis direct</t>
  </si>
  <si>
    <t>GAEC des 3 Villages</t>
  </si>
  <si>
    <t>Semoir semis direct 6m</t>
  </si>
  <si>
    <t>SCEA PRETORIA</t>
  </si>
  <si>
    <t>Semoir semis direct 3m</t>
  </si>
  <si>
    <t>EARL du plan du Terrier</t>
  </si>
  <si>
    <t>Semoir semis direct 4m</t>
  </si>
  <si>
    <t>EARL LE CHENE VERT</t>
  </si>
  <si>
    <t>EARL ELEMEN’TERRE</t>
  </si>
  <si>
    <t>Herse Etrille, Bineuse et autoguidage bineuse</t>
  </si>
  <si>
    <t>EARL LES LILAS</t>
  </si>
  <si>
    <t>SCEA LA PLAINE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</si>
</sst>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 * #,##0.00\ [$€-40C]\ ;\-* #,##0.00\ [$€-40C]\ ;\ * \-#\ [$€-40C]\ ;@\ "/>
    <numFmt numFmtId="166" formatCode="&quot; &quot;#,##0.00&quot; € &quot;;&quot;-&quot;#,##0.00&quot; € &quot;;&quot; -&quot;#&quot; € &quot;;@&quot; &quot;"/>
    <numFmt numFmtId="167" formatCode="#,##0.00&quot; &quot;[$€-40C];[Red]&quot;-&quot;#,##0.00&quot; &quot;[$€-40C]"/>
    <numFmt numFmtId="169" formatCode="#,##0.00&quot; € &quot;;#,##0.00&quot; € &quot;;&quot;-&quot;#&quot; € &quot;;&quot; &quot;@&quot; &quot;"/>
    <numFmt numFmtId="170" formatCode="#,##0.00&quot;  &quot;"/>
    <numFmt numFmtId="171" formatCode="#,##0.00\ &quot;€&quot;"/>
  </numFmts>
  <fonts count="49">
    <font>
      <sz val="10"/>
      <color theme="1"/>
      <name val="Arial"/>
      <family val="2"/>
    </font>
    <font>
      <sz val="10"/>
      <name val="Arial"/>
      <family val="2"/>
    </font>
    <font>
      <sz val="10"/>
      <color indexed="8"/>
      <name val="Arial"/>
      <family val="2"/>
    </font>
    <font>
      <sz val="8"/>
      <color theme="1"/>
      <name val="Arial"/>
      <family val="2"/>
    </font>
    <font>
      <b/>
      <sz val="8"/>
      <color theme="0"/>
      <name val="Arial"/>
      <family val="2"/>
    </font>
    <font>
      <sz val="10"/>
      <name val="Arial1"/>
    </font>
    <font>
      <sz val="10"/>
      <name val="Arial"/>
      <family val="2"/>
    </font>
    <font>
      <sz val="11"/>
      <color theme="1"/>
      <name val="Calibri"/>
      <family val="2"/>
      <scheme val="minor"/>
    </font>
    <font>
      <sz val="11"/>
      <color theme="1"/>
      <name val="Liberation Sans"/>
      <family val="2"/>
    </font>
    <font>
      <sz val="11"/>
      <color theme="1"/>
      <name val="Arial"/>
      <family val="2"/>
    </font>
    <font>
      <b/>
      <i/>
      <sz val="16"/>
      <color theme="1"/>
      <name val="Liberation Sans"/>
      <family val="2"/>
    </font>
    <font>
      <sz val="11"/>
      <color theme="1"/>
      <name val="Arial1"/>
    </font>
    <font>
      <sz val="11"/>
      <color rgb="FF000000"/>
      <name val="Arial1"/>
    </font>
    <font>
      <b/>
      <i/>
      <u/>
      <sz val="11"/>
      <color theme="1"/>
      <name val="Liberation Sans"/>
      <family val="2"/>
    </font>
    <font>
      <sz val="11"/>
      <color rgb="FF000000"/>
      <name val="Liberation Sans1"/>
    </font>
    <font>
      <b/>
      <sz val="10"/>
      <color rgb="FF000000"/>
      <name val="Liberation Sans1"/>
    </font>
    <font>
      <sz val="10"/>
      <color rgb="FFFFFFFF"/>
      <name val="Liberation Sans1"/>
    </font>
    <font>
      <sz val="10"/>
      <color rgb="FFCC0000"/>
      <name val="Liberation Sans1"/>
    </font>
    <font>
      <b/>
      <sz val="10"/>
      <color rgb="FFFFFFFF"/>
      <name val="Liberation Sans1"/>
    </font>
    <font>
      <i/>
      <sz val="10"/>
      <color rgb="FF808080"/>
      <name val="Liberation Sans1"/>
    </font>
    <font>
      <sz val="10"/>
      <color rgb="FF006600"/>
      <name val="Liberation Sans1"/>
    </font>
    <font>
      <b/>
      <sz val="24"/>
      <color rgb="FF000000"/>
      <name val="Liberation Sans1"/>
    </font>
    <font>
      <sz val="18"/>
      <color rgb="FF000000"/>
      <name val="Liberation Sans1"/>
    </font>
    <font>
      <sz val="12"/>
      <color rgb="FF000000"/>
      <name val="Liberation Sans1"/>
    </font>
    <font>
      <u/>
      <sz val="10"/>
      <color rgb="FF0000EE"/>
      <name val="Liberation Sans1"/>
    </font>
    <font>
      <sz val="10"/>
      <color rgb="FF996600"/>
      <name val="Liberation Sans1"/>
    </font>
    <font>
      <sz val="10"/>
      <color rgb="FF000000"/>
      <name val="Arial"/>
      <family val="2"/>
    </font>
    <font>
      <sz val="10"/>
      <color rgb="FF333333"/>
      <name val="Liberation Sans1"/>
    </font>
    <font>
      <sz val="11"/>
      <color rgb="FF000000"/>
      <name val="Liberation Sans"/>
      <family val="2"/>
    </font>
    <font>
      <b/>
      <sz val="10"/>
      <color rgb="FF000000"/>
      <name val="Liberation Sans"/>
      <family val="2"/>
    </font>
    <font>
      <sz val="10"/>
      <color rgb="FFFFFFFF"/>
      <name val="Liberation Sans"/>
      <family val="2"/>
    </font>
    <font>
      <sz val="10"/>
      <color rgb="FFCC0000"/>
      <name val="Liberation Sans"/>
      <family val="2"/>
    </font>
    <font>
      <b/>
      <sz val="10"/>
      <color rgb="FFFFFFFF"/>
      <name val="Liberation Sans"/>
      <family val="2"/>
    </font>
    <font>
      <i/>
      <sz val="10"/>
      <color rgb="FF808080"/>
      <name val="Liberation Sans"/>
      <family val="2"/>
    </font>
    <font>
      <sz val="10"/>
      <color rgb="FF006600"/>
      <name val="Liberation Sans"/>
      <family val="2"/>
    </font>
    <font>
      <b/>
      <sz val="24"/>
      <color rgb="FF000000"/>
      <name val="Liberation Sans"/>
      <family val="2"/>
    </font>
    <font>
      <sz val="18"/>
      <color rgb="FF000000"/>
      <name val="Liberation Sans"/>
      <family val="2"/>
    </font>
    <font>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sz val="12"/>
      <color theme="1"/>
      <name val="Arial"/>
      <family val="2"/>
    </font>
    <font>
      <b/>
      <sz val="12"/>
      <color theme="4"/>
      <name val="Arial"/>
      <family val="2"/>
    </font>
    <font>
      <sz val="9"/>
      <color theme="1"/>
      <name val="Arial"/>
      <family val="2"/>
    </font>
    <font>
      <sz val="9"/>
      <name val="Calibri"/>
      <family val="2"/>
      <charset val="1"/>
    </font>
    <font>
      <sz val="9"/>
      <color rgb="FF000000"/>
      <name val="Arial"/>
      <family val="2"/>
      <charset val="1"/>
    </font>
    <font>
      <sz val="9"/>
      <name val="Arial"/>
      <family val="2"/>
      <charset val="1"/>
    </font>
    <font>
      <sz val="9"/>
      <color rgb="FF000000"/>
      <name val="Arial"/>
      <family val="2"/>
    </font>
    <font>
      <i/>
      <sz val="8"/>
      <color theme="1"/>
      <name val="Arial"/>
      <family val="2"/>
    </font>
  </fonts>
  <fills count="11">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diagonal/>
    </border>
    <border>
      <left style="hair">
        <color auto="1"/>
      </left>
      <right style="hair">
        <color auto="1"/>
      </right>
      <top style="thin">
        <color indexed="64"/>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71">
    <xf numFmtId="0" fontId="0" fillId="0" borderId="0"/>
    <xf numFmtId="0" fontId="2" fillId="0" borderId="0"/>
    <xf numFmtId="0" fontId="1" fillId="0" borderId="0"/>
    <xf numFmtId="0" fontId="2" fillId="0" borderId="0"/>
    <xf numFmtId="165" fontId="1" fillId="0" borderId="0"/>
    <xf numFmtId="165" fontId="5" fillId="0" borderId="0"/>
    <xf numFmtId="0" fontId="6" fillId="0" borderId="0"/>
    <xf numFmtId="0" fontId="5" fillId="0" borderId="0" applyBorder="0" applyProtection="0"/>
    <xf numFmtId="0" fontId="8" fillId="0" borderId="0"/>
    <xf numFmtId="0" fontId="1" fillId="0" borderId="0"/>
    <xf numFmtId="9" fontId="1" fillId="0" borderId="0" applyBorder="0" applyAlignment="0" applyProtection="0"/>
    <xf numFmtId="166" fontId="9" fillId="0" borderId="0"/>
    <xf numFmtId="0" fontId="10" fillId="0" borderId="0">
      <alignment horizontal="center"/>
    </xf>
    <xf numFmtId="0" fontId="10" fillId="0" borderId="0">
      <alignment horizontal="center" textRotation="90"/>
    </xf>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1" fillId="0" borderId="0"/>
    <xf numFmtId="0" fontId="7" fillId="0" borderId="0"/>
    <xf numFmtId="0" fontId="11" fillId="0" borderId="0"/>
    <xf numFmtId="0" fontId="12" fillId="0" borderId="0"/>
    <xf numFmtId="9" fontId="7" fillId="0" borderId="0" applyFont="0" applyFill="0" applyBorder="0" applyAlignment="0" applyProtection="0"/>
    <xf numFmtId="0" fontId="13" fillId="0" borderId="0"/>
    <xf numFmtId="167" fontId="13" fillId="0" borderId="0"/>
    <xf numFmtId="0" fontId="7"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4" fillId="0" borderId="0"/>
    <xf numFmtId="0" fontId="15" fillId="0" borderId="0"/>
    <xf numFmtId="0" fontId="16" fillId="4" borderId="0"/>
    <xf numFmtId="0" fontId="16" fillId="5" borderId="0"/>
    <xf numFmtId="0" fontId="15" fillId="6" borderId="0"/>
    <xf numFmtId="0" fontId="17" fillId="7" borderId="0"/>
    <xf numFmtId="0" fontId="18" fillId="8" borderId="0"/>
    <xf numFmtId="169" fontId="14" fillId="0" borderId="0"/>
    <xf numFmtId="0" fontId="19" fillId="0" borderId="0"/>
    <xf numFmtId="0" fontId="20" fillId="9" borderId="0"/>
    <xf numFmtId="0" fontId="21" fillId="0" borderId="0"/>
    <xf numFmtId="0" fontId="22" fillId="0" borderId="0"/>
    <xf numFmtId="0" fontId="23" fillId="0" borderId="0"/>
    <xf numFmtId="0" fontId="24" fillId="0" borderId="0"/>
    <xf numFmtId="0" fontId="25" fillId="10" borderId="0"/>
    <xf numFmtId="0" fontId="26" fillId="0" borderId="0"/>
    <xf numFmtId="0" fontId="27" fillId="10" borderId="4"/>
    <xf numFmtId="0" fontId="14" fillId="0" borderId="0"/>
    <xf numFmtId="0" fontId="14" fillId="0" borderId="0"/>
    <xf numFmtId="0" fontId="17" fillId="0" borderId="0"/>
    <xf numFmtId="0" fontId="28" fillId="0" borderId="0"/>
    <xf numFmtId="0" fontId="29" fillId="0" borderId="0" applyNumberFormat="0" applyBorder="0" applyProtection="0"/>
    <xf numFmtId="0" fontId="30" fillId="4" borderId="0" applyNumberFormat="0" applyBorder="0" applyProtection="0"/>
    <xf numFmtId="0" fontId="30" fillId="5" borderId="0" applyNumberFormat="0" applyBorder="0" applyProtection="0"/>
    <xf numFmtId="0" fontId="29" fillId="6" borderId="0" applyNumberFormat="0" applyBorder="0" applyProtection="0"/>
    <xf numFmtId="0" fontId="31" fillId="7" borderId="0" applyNumberFormat="0" applyBorder="0" applyProtection="0"/>
    <xf numFmtId="0" fontId="32" fillId="8" borderId="0" applyNumberFormat="0" applyBorder="0" applyProtection="0"/>
    <xf numFmtId="169" fontId="28" fillId="0" borderId="0" applyFont="0" applyBorder="0" applyProtection="0"/>
    <xf numFmtId="0" fontId="33" fillId="0" borderId="0" applyNumberFormat="0" applyBorder="0" applyProtection="0"/>
    <xf numFmtId="0" fontId="34" fillId="9" borderId="0" applyNumberFormat="0" applyBorder="0" applyProtection="0"/>
    <xf numFmtId="0" fontId="35" fillId="0" borderId="0" applyNumberFormat="0" applyBorder="0" applyProtection="0"/>
    <xf numFmtId="0" fontId="36" fillId="0" borderId="0" applyNumberFormat="0" applyBorder="0" applyProtection="0"/>
    <xf numFmtId="0" fontId="37" fillId="0" borderId="0" applyNumberFormat="0" applyBorder="0" applyProtection="0"/>
    <xf numFmtId="0" fontId="38" fillId="0" borderId="0" applyNumberFormat="0" applyBorder="0" applyProtection="0"/>
    <xf numFmtId="0" fontId="39" fillId="10" borderId="0" applyNumberFormat="0" applyBorder="0" applyProtection="0"/>
    <xf numFmtId="0" fontId="26" fillId="0" borderId="0" applyNumberFormat="0" applyBorder="0" applyProtection="0"/>
    <xf numFmtId="0" fontId="40" fillId="10" borderId="4" applyNumberFormat="0" applyProtection="0"/>
    <xf numFmtId="0" fontId="28" fillId="0" borderId="0" applyNumberFormat="0" applyFont="0" applyBorder="0" applyProtection="0"/>
    <xf numFmtId="0" fontId="28" fillId="0" borderId="0" applyNumberFormat="0" applyFont="0" applyBorder="0" applyProtection="0"/>
    <xf numFmtId="0" fontId="31" fillId="0" borderId="0" applyNumberFormat="0" applyBorder="0" applyProtection="0"/>
  </cellStyleXfs>
  <cellXfs count="34">
    <xf numFmtId="0" fontId="0" fillId="0" borderId="0" xfId="0"/>
    <xf numFmtId="0" fontId="3" fillId="0" borderId="0" xfId="0" applyFont="1" applyAlignment="1">
      <alignment horizontal="center" vertical="center"/>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0" borderId="0" xfId="0" applyFont="1" applyAlignment="1">
      <alignment horizontal="left" vertical="center" wrapText="1"/>
    </xf>
    <xf numFmtId="0" fontId="4" fillId="2" borderId="1" xfId="0" applyFont="1" applyFill="1" applyBorder="1" applyAlignment="1" applyProtection="1">
      <alignment horizontal="left" vertical="center" wrapText="1"/>
      <protection locked="0"/>
    </xf>
    <xf numFmtId="0" fontId="3" fillId="0" borderId="0" xfId="0" applyFont="1" applyAlignment="1">
      <alignment horizontal="left" vertical="center"/>
    </xf>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14" fontId="4" fillId="2" borderId="1" xfId="0" applyNumberFormat="1" applyFont="1" applyFill="1" applyBorder="1" applyAlignment="1">
      <alignment horizontal="center" vertical="center" wrapText="1"/>
    </xf>
    <xf numFmtId="14" fontId="3" fillId="0" borderId="0" xfId="0" applyNumberFormat="1" applyFont="1" applyAlignment="1">
      <alignment horizontal="center" vertical="center"/>
    </xf>
    <xf numFmtId="44" fontId="4" fillId="2" borderId="1" xfId="0" applyNumberFormat="1" applyFont="1" applyFill="1" applyBorder="1" applyAlignment="1">
      <alignment horizontal="center" vertical="center" wrapText="1"/>
    </xf>
    <xf numFmtId="44" fontId="3" fillId="0" borderId="0" xfId="0" applyNumberFormat="1" applyFont="1" applyAlignment="1">
      <alignment horizontal="center" vertical="center"/>
    </xf>
    <xf numFmtId="0" fontId="43" fillId="0" borderId="1" xfId="0" applyFont="1" applyBorder="1" applyAlignment="1">
      <alignment horizontal="center" vertical="center" wrapText="1"/>
    </xf>
    <xf numFmtId="14" fontId="43" fillId="0" borderId="1" xfId="0" applyNumberFormat="1" applyFont="1" applyBorder="1" applyAlignment="1">
      <alignment horizontal="center" vertical="center" wrapText="1"/>
    </xf>
    <xf numFmtId="0" fontId="44" fillId="0" borderId="1" xfId="0" applyFont="1" applyBorder="1" applyAlignment="1" applyProtection="1">
      <alignment horizontal="center" vertical="center" wrapText="1"/>
      <protection locked="0"/>
    </xf>
    <xf numFmtId="0" fontId="43" fillId="0" borderId="1" xfId="0" applyFont="1" applyBorder="1" applyAlignment="1" applyProtection="1">
      <alignment horizontal="center" vertical="center" wrapText="1"/>
      <protection locked="0"/>
    </xf>
    <xf numFmtId="170" fontId="45" fillId="0" borderId="1" xfId="0" applyNumberFormat="1" applyFont="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center" vertical="center" wrapText="1"/>
      <protection locked="0"/>
    </xf>
    <xf numFmtId="170" fontId="45" fillId="3" borderId="1" xfId="0" applyNumberFormat="1" applyFont="1" applyFill="1" applyBorder="1" applyAlignment="1" applyProtection="1">
      <alignment horizontal="center" vertical="center" wrapText="1"/>
      <protection locked="0"/>
    </xf>
    <xf numFmtId="171" fontId="46" fillId="0" borderId="6" xfId="0" applyNumberFormat="1" applyFont="1" applyBorder="1" applyAlignment="1">
      <alignment horizontal="center" vertical="center" wrapText="1"/>
    </xf>
    <xf numFmtId="0" fontId="43" fillId="0" borderId="5" xfId="0" applyFont="1" applyBorder="1" applyAlignment="1">
      <alignment horizontal="center" vertical="center" wrapText="1"/>
    </xf>
    <xf numFmtId="0" fontId="47" fillId="0" borderId="1" xfId="0"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5" xfId="0" applyFont="1" applyFill="1" applyBorder="1" applyAlignment="1">
      <alignment horizontal="center" vertical="center" wrapText="1"/>
    </xf>
    <xf numFmtId="0" fontId="48" fillId="0" borderId="0" xfId="0" applyFont="1" applyAlignment="1">
      <alignment horizontal="justify" vertical="center"/>
    </xf>
    <xf numFmtId="0" fontId="43" fillId="0" borderId="7" xfId="0" applyFont="1" applyFill="1" applyBorder="1" applyAlignment="1">
      <alignment horizontal="center" vertical="center" wrapText="1"/>
    </xf>
    <xf numFmtId="0" fontId="47" fillId="0" borderId="8" xfId="0" applyFont="1" applyBorder="1" applyAlignment="1">
      <alignment horizontal="center" vertical="center"/>
    </xf>
    <xf numFmtId="0" fontId="43" fillId="0" borderId="8" xfId="0" applyFont="1" applyBorder="1" applyAlignment="1">
      <alignment horizontal="center" vertical="center"/>
    </xf>
    <xf numFmtId="0" fontId="43" fillId="0" borderId="8" xfId="0" applyFont="1" applyFill="1" applyBorder="1" applyAlignment="1">
      <alignment horizontal="center" vertical="center" wrapText="1"/>
    </xf>
    <xf numFmtId="0" fontId="3" fillId="0" borderId="0" xfId="0" applyFont="1" applyBorder="1" applyAlignment="1">
      <alignment horizontal="center" vertical="center"/>
    </xf>
    <xf numFmtId="0" fontId="41" fillId="0" borderId="2" xfId="0" applyFont="1" applyFill="1" applyBorder="1" applyAlignment="1">
      <alignment horizontal="center" vertical="center" wrapText="1"/>
    </xf>
    <xf numFmtId="0" fontId="41" fillId="0" borderId="3" xfId="0" applyFont="1" applyFill="1" applyBorder="1" applyAlignment="1">
      <alignment horizontal="center" vertical="center" wrapText="1"/>
    </xf>
  </cellXfs>
  <cellStyles count="71">
    <cellStyle name="Accent" xfId="32" xr:uid="{00000000-0005-0000-0000-000000000000}"/>
    <cellStyle name="Accent 1" xfId="33" xr:uid="{00000000-0005-0000-0000-000001000000}"/>
    <cellStyle name="Accent 1 2" xfId="53" xr:uid="{00000000-0005-0000-0000-000002000000}"/>
    <cellStyle name="Accent 2" xfId="34" xr:uid="{00000000-0005-0000-0000-000003000000}"/>
    <cellStyle name="Accent 2 2" xfId="54" xr:uid="{00000000-0005-0000-0000-000004000000}"/>
    <cellStyle name="Accent 3" xfId="35" xr:uid="{00000000-0005-0000-0000-000005000000}"/>
    <cellStyle name="Accent 3 2" xfId="55" xr:uid="{00000000-0005-0000-0000-000006000000}"/>
    <cellStyle name="Accent 4" xfId="52" xr:uid="{00000000-0005-0000-0000-000007000000}"/>
    <cellStyle name="Bad" xfId="36" xr:uid="{00000000-0005-0000-0000-000008000000}"/>
    <cellStyle name="Bad 2" xfId="56" xr:uid="{00000000-0005-0000-0000-000009000000}"/>
    <cellStyle name="Error" xfId="37" xr:uid="{00000000-0005-0000-0000-00000A000000}"/>
    <cellStyle name="Error 2" xfId="57" xr:uid="{00000000-0005-0000-0000-00000B000000}"/>
    <cellStyle name="Euro" xfId="11" xr:uid="{00000000-0005-0000-0000-00000C000000}"/>
    <cellStyle name="Excel Built-in Currency" xfId="38" xr:uid="{00000000-0005-0000-0000-00000D000000}"/>
    <cellStyle name="Excel Built-in Currency 2" xfId="58" xr:uid="{00000000-0005-0000-0000-00000E000000}"/>
    <cellStyle name="Excel Built-in Excel Built-in Normal 2" xfId="1" xr:uid="{00000000-0005-0000-0000-00000F000000}"/>
    <cellStyle name="Excel Built-in Excel Built-in Normal 2 2" xfId="3" xr:uid="{00000000-0005-0000-0000-000010000000}"/>
    <cellStyle name="Footnote" xfId="39" xr:uid="{00000000-0005-0000-0000-000011000000}"/>
    <cellStyle name="Footnote 2" xfId="59" xr:uid="{00000000-0005-0000-0000-000012000000}"/>
    <cellStyle name="Good" xfId="40" xr:uid="{00000000-0005-0000-0000-000013000000}"/>
    <cellStyle name="Good 2" xfId="60" xr:uid="{00000000-0005-0000-0000-000014000000}"/>
    <cellStyle name="Heading" xfId="12" xr:uid="{00000000-0005-0000-0000-000015000000}"/>
    <cellStyle name="Heading (user)" xfId="41" xr:uid="{00000000-0005-0000-0000-000016000000}"/>
    <cellStyle name="Heading (user) 2" xfId="61" xr:uid="{00000000-0005-0000-0000-000017000000}"/>
    <cellStyle name="Heading 1" xfId="42" xr:uid="{00000000-0005-0000-0000-000018000000}"/>
    <cellStyle name="Heading 1 2" xfId="62" xr:uid="{00000000-0005-0000-0000-000019000000}"/>
    <cellStyle name="Heading 2" xfId="43" xr:uid="{00000000-0005-0000-0000-00001A000000}"/>
    <cellStyle name="Heading 2 2" xfId="63" xr:uid="{00000000-0005-0000-0000-00001B000000}"/>
    <cellStyle name="Heading1" xfId="13" xr:uid="{00000000-0005-0000-0000-00001C000000}"/>
    <cellStyle name="Hyperlink" xfId="44" xr:uid="{00000000-0005-0000-0000-00001D000000}"/>
    <cellStyle name="Hyperlink 2" xfId="64" xr:uid="{00000000-0005-0000-0000-00001E000000}"/>
    <cellStyle name="Milliers 2" xfId="14" xr:uid="{00000000-0005-0000-0000-00001F000000}"/>
    <cellStyle name="Milliers 2 2" xfId="15" xr:uid="{00000000-0005-0000-0000-000020000000}"/>
    <cellStyle name="Monétaire 2" xfId="16" xr:uid="{00000000-0005-0000-0000-000021000000}"/>
    <cellStyle name="Neutral" xfId="45" xr:uid="{00000000-0005-0000-0000-000022000000}"/>
    <cellStyle name="Neutral 2" xfId="65" xr:uid="{00000000-0005-0000-0000-000023000000}"/>
    <cellStyle name="Normal" xfId="0" builtinId="0"/>
    <cellStyle name="Normal 10" xfId="29" xr:uid="{00000000-0005-0000-0000-000025000000}"/>
    <cellStyle name="Normal 11" xfId="4" xr:uid="{00000000-0005-0000-0000-000026000000}"/>
    <cellStyle name="Normal 12" xfId="31" xr:uid="{00000000-0005-0000-0000-000027000000}"/>
    <cellStyle name="Normal 2" xfId="8" xr:uid="{00000000-0005-0000-0000-000028000000}"/>
    <cellStyle name="Normal 2 2" xfId="2" xr:uid="{00000000-0005-0000-0000-000029000000}"/>
    <cellStyle name="Normal 2 2 2" xfId="17" xr:uid="{00000000-0005-0000-0000-00002A000000}"/>
    <cellStyle name="Normal 2 2 3" xfId="66" xr:uid="{00000000-0005-0000-0000-00002B000000}"/>
    <cellStyle name="Normal 2 3" xfId="18" xr:uid="{00000000-0005-0000-0000-00002C000000}"/>
    <cellStyle name="Normal 2 3 2" xfId="24" xr:uid="{00000000-0005-0000-0000-00002D000000}"/>
    <cellStyle name="Normal 2 4" xfId="46" xr:uid="{00000000-0005-0000-0000-00002E000000}"/>
    <cellStyle name="Normal 2_MM V09-09-2015_Rapport_Instruction_PCAE végétal régionl_4.1.2" xfId="19" xr:uid="{00000000-0005-0000-0000-00002F000000}"/>
    <cellStyle name="Normal 3" xfId="9" xr:uid="{00000000-0005-0000-0000-000030000000}"/>
    <cellStyle name="Normal 3 2" xfId="51" xr:uid="{00000000-0005-0000-0000-000031000000}"/>
    <cellStyle name="Normal 4" xfId="20" xr:uid="{00000000-0005-0000-0000-000032000000}"/>
    <cellStyle name="Normal 5" xfId="6" xr:uid="{00000000-0005-0000-0000-000033000000}"/>
    <cellStyle name="Normal 6" xfId="26" xr:uid="{00000000-0005-0000-0000-000034000000}"/>
    <cellStyle name="Normal 7" xfId="27" xr:uid="{00000000-0005-0000-0000-000035000000}"/>
    <cellStyle name="Normal 8" xfId="30" xr:uid="{00000000-0005-0000-0000-000036000000}"/>
    <cellStyle name="Normal 9" xfId="28" xr:uid="{00000000-0005-0000-0000-000037000000}"/>
    <cellStyle name="Note" xfId="47" xr:uid="{00000000-0005-0000-0000-000038000000}"/>
    <cellStyle name="Note 2" xfId="67" xr:uid="{00000000-0005-0000-0000-000039000000}"/>
    <cellStyle name="Pourcentage 2" xfId="10" xr:uid="{00000000-0005-0000-0000-00003A000000}"/>
    <cellStyle name="Pourcentage 2 2" xfId="21" xr:uid="{00000000-0005-0000-0000-00003B000000}"/>
    <cellStyle name="Pourcentage 2 2 2" xfId="25" xr:uid="{00000000-0005-0000-0000-00003C000000}"/>
    <cellStyle name="Result" xfId="22" xr:uid="{00000000-0005-0000-0000-00003D000000}"/>
    <cellStyle name="Result2" xfId="23" xr:uid="{00000000-0005-0000-0000-00003E000000}"/>
    <cellStyle name="Status" xfId="48" xr:uid="{00000000-0005-0000-0000-00003F000000}"/>
    <cellStyle name="Status 2" xfId="68" xr:uid="{00000000-0005-0000-0000-000040000000}"/>
    <cellStyle name="Text" xfId="49" xr:uid="{00000000-0005-0000-0000-000041000000}"/>
    <cellStyle name="Text 2" xfId="69" xr:uid="{00000000-0005-0000-0000-000042000000}"/>
    <cellStyle name="Texte explicatif 2" xfId="7" xr:uid="{00000000-0005-0000-0000-000043000000}"/>
    <cellStyle name="Texte explicatif 3" xfId="5" xr:uid="{00000000-0005-0000-0000-000044000000}"/>
    <cellStyle name="Warning" xfId="50" xr:uid="{00000000-0005-0000-0000-000045000000}"/>
    <cellStyle name="Warning 2" xfId="70" xr:uid="{00000000-0005-0000-0000-000046000000}"/>
  </cellStyles>
  <dxfs count="2">
    <dxf>
      <fill>
        <patternFill patternType="gray125"/>
      </fill>
    </dxf>
    <dxf>
      <fill>
        <patternFill patternType="gray125"/>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69"/>
  <sheetViews>
    <sheetView tabSelected="1" zoomScaleNormal="100" workbookViewId="0">
      <selection sqref="A1:O168"/>
    </sheetView>
  </sheetViews>
  <sheetFormatPr baseColWidth="10" defaultColWidth="11.44140625" defaultRowHeight="10.199999999999999"/>
  <cols>
    <col min="1" max="1" width="10" style="1" customWidth="1"/>
    <col min="2" max="2" width="9.5546875" style="10" customWidth="1"/>
    <col min="3" max="3" width="9.33203125" style="1" customWidth="1"/>
    <col min="4" max="4" width="12.109375" style="8" customWidth="1"/>
    <col min="5" max="5" width="9.6640625" style="8" customWidth="1"/>
    <col min="6" max="6" width="8.109375" style="1" customWidth="1"/>
    <col min="7" max="7" width="8.6640625" style="1" customWidth="1"/>
    <col min="8" max="8" width="17.33203125" style="4" customWidth="1"/>
    <col min="9" max="9" width="4.6640625" style="1" customWidth="1"/>
    <col min="10" max="10" width="5.88671875" style="8" customWidth="1"/>
    <col min="11" max="11" width="14.33203125" style="4" customWidth="1"/>
    <col min="12" max="12" width="27.6640625" style="4" customWidth="1"/>
    <col min="13" max="13" width="10.88671875" style="6" customWidth="1"/>
    <col min="14" max="14" width="14.88671875" style="12" bestFit="1" customWidth="1"/>
    <col min="15" max="15" width="7.33203125" style="1" customWidth="1"/>
    <col min="16" max="16384" width="11.44140625" style="1"/>
  </cols>
  <sheetData>
    <row r="1" spans="1:15" ht="60.6" customHeight="1">
      <c r="A1" s="32" t="s">
        <v>21</v>
      </c>
      <c r="B1" s="33"/>
      <c r="C1" s="33"/>
      <c r="D1" s="33"/>
      <c r="E1" s="33"/>
      <c r="F1" s="33"/>
      <c r="G1" s="33"/>
      <c r="H1" s="33"/>
      <c r="I1" s="33"/>
      <c r="J1" s="33"/>
      <c r="K1" s="33"/>
      <c r="L1" s="33"/>
      <c r="M1" s="33"/>
      <c r="N1" s="33"/>
      <c r="O1" s="33"/>
    </row>
    <row r="2" spans="1:15" ht="30.6">
      <c r="A2" s="7" t="s">
        <v>0</v>
      </c>
      <c r="B2" s="9" t="s">
        <v>1</v>
      </c>
      <c r="C2" s="7" t="s">
        <v>2</v>
      </c>
      <c r="D2" s="7" t="s">
        <v>3</v>
      </c>
      <c r="E2" s="7" t="s">
        <v>10</v>
      </c>
      <c r="F2" s="7" t="s">
        <v>4</v>
      </c>
      <c r="G2" s="7" t="s">
        <v>15</v>
      </c>
      <c r="H2" s="5" t="s">
        <v>14</v>
      </c>
      <c r="I2" s="7" t="s">
        <v>13</v>
      </c>
      <c r="J2" s="7" t="s">
        <v>5</v>
      </c>
      <c r="K2" s="3" t="s">
        <v>6</v>
      </c>
      <c r="L2" s="3" t="s">
        <v>7</v>
      </c>
      <c r="M2" s="3" t="s">
        <v>8</v>
      </c>
      <c r="N2" s="11" t="s">
        <v>9</v>
      </c>
      <c r="O2" s="2" t="s">
        <v>12</v>
      </c>
    </row>
    <row r="3" spans="1:15" ht="24">
      <c r="A3" s="13" t="s">
        <v>22</v>
      </c>
      <c r="B3" s="14">
        <v>44312</v>
      </c>
      <c r="C3" s="13">
        <v>11</v>
      </c>
      <c r="D3" s="13" t="s">
        <v>23</v>
      </c>
      <c r="E3" s="13" t="s">
        <v>16</v>
      </c>
      <c r="F3" s="13" t="s">
        <v>17</v>
      </c>
      <c r="G3" s="13">
        <v>180</v>
      </c>
      <c r="H3" s="13" t="s">
        <v>24</v>
      </c>
      <c r="I3" s="13">
        <v>79</v>
      </c>
      <c r="J3" s="13" t="s">
        <v>25</v>
      </c>
      <c r="K3" s="15" t="s">
        <v>26</v>
      </c>
      <c r="L3" s="16" t="s">
        <v>27</v>
      </c>
      <c r="M3" s="13" t="s">
        <v>28</v>
      </c>
      <c r="N3" s="17">
        <v>12000</v>
      </c>
      <c r="O3" s="13" t="s">
        <v>29</v>
      </c>
    </row>
    <row r="4" spans="1:15" ht="22.8">
      <c r="A4" s="13" t="s">
        <v>22</v>
      </c>
      <c r="B4" s="14">
        <v>44312</v>
      </c>
      <c r="C4" s="13">
        <v>11</v>
      </c>
      <c r="D4" s="13" t="s">
        <v>23</v>
      </c>
      <c r="E4" s="13" t="s">
        <v>16</v>
      </c>
      <c r="F4" s="13" t="s">
        <v>17</v>
      </c>
      <c r="G4" s="13">
        <v>180</v>
      </c>
      <c r="H4" s="13" t="s">
        <v>24</v>
      </c>
      <c r="I4" s="13">
        <v>79</v>
      </c>
      <c r="J4" s="13" t="s">
        <v>30</v>
      </c>
      <c r="K4" s="16" t="s">
        <v>31</v>
      </c>
      <c r="L4" s="16" t="s">
        <v>32</v>
      </c>
      <c r="M4" s="13" t="s">
        <v>28</v>
      </c>
      <c r="N4" s="17">
        <v>4020</v>
      </c>
      <c r="O4" s="13" t="s">
        <v>29</v>
      </c>
    </row>
    <row r="5" spans="1:15" ht="22.8">
      <c r="A5" s="13" t="s">
        <v>22</v>
      </c>
      <c r="B5" s="14">
        <v>44312</v>
      </c>
      <c r="C5" s="13">
        <v>11</v>
      </c>
      <c r="D5" s="13" t="s">
        <v>23</v>
      </c>
      <c r="E5" s="13" t="s">
        <v>16</v>
      </c>
      <c r="F5" s="13" t="s">
        <v>17</v>
      </c>
      <c r="G5" s="13">
        <v>180</v>
      </c>
      <c r="H5" s="13" t="s">
        <v>24</v>
      </c>
      <c r="I5" s="13">
        <v>79</v>
      </c>
      <c r="J5" s="13" t="s">
        <v>33</v>
      </c>
      <c r="K5" s="18" t="s">
        <v>34</v>
      </c>
      <c r="L5" s="16" t="s">
        <v>35</v>
      </c>
      <c r="M5" s="13" t="s">
        <v>28</v>
      </c>
      <c r="N5" s="17">
        <v>8275.1</v>
      </c>
      <c r="O5" s="13" t="s">
        <v>29</v>
      </c>
    </row>
    <row r="6" spans="1:15" ht="22.8">
      <c r="A6" s="13" t="s">
        <v>22</v>
      </c>
      <c r="B6" s="14">
        <v>44312</v>
      </c>
      <c r="C6" s="13">
        <v>11</v>
      </c>
      <c r="D6" s="13" t="s">
        <v>23</v>
      </c>
      <c r="E6" s="13" t="s">
        <v>16</v>
      </c>
      <c r="F6" s="13" t="s">
        <v>17</v>
      </c>
      <c r="G6" s="13">
        <v>180</v>
      </c>
      <c r="H6" s="13" t="s">
        <v>24</v>
      </c>
      <c r="I6" s="13">
        <v>79</v>
      </c>
      <c r="J6" s="13" t="s">
        <v>36</v>
      </c>
      <c r="K6" s="16" t="s">
        <v>37</v>
      </c>
      <c r="L6" s="16" t="s">
        <v>38</v>
      </c>
      <c r="M6" s="13" t="s">
        <v>28</v>
      </c>
      <c r="N6" s="17">
        <v>2880</v>
      </c>
      <c r="O6" s="13" t="s">
        <v>29</v>
      </c>
    </row>
    <row r="7" spans="1:15" ht="24">
      <c r="A7" s="13" t="s">
        <v>22</v>
      </c>
      <c r="B7" s="14">
        <v>44312</v>
      </c>
      <c r="C7" s="13">
        <v>11</v>
      </c>
      <c r="D7" s="13" t="s">
        <v>23</v>
      </c>
      <c r="E7" s="13" t="s">
        <v>16</v>
      </c>
      <c r="F7" s="13" t="s">
        <v>17</v>
      </c>
      <c r="G7" s="13">
        <v>180</v>
      </c>
      <c r="H7" s="13" t="s">
        <v>24</v>
      </c>
      <c r="I7" s="13">
        <v>79</v>
      </c>
      <c r="J7" s="13" t="s">
        <v>39</v>
      </c>
      <c r="K7" s="19" t="s">
        <v>40</v>
      </c>
      <c r="L7" s="16" t="s">
        <v>41</v>
      </c>
      <c r="M7" s="13" t="s">
        <v>28</v>
      </c>
      <c r="N7" s="20">
        <v>21600</v>
      </c>
      <c r="O7" s="13" t="s">
        <v>29</v>
      </c>
    </row>
    <row r="8" spans="1:15" ht="22.8">
      <c r="A8" s="13" t="s">
        <v>22</v>
      </c>
      <c r="B8" s="14">
        <v>44312</v>
      </c>
      <c r="C8" s="13">
        <v>11</v>
      </c>
      <c r="D8" s="13" t="s">
        <v>23</v>
      </c>
      <c r="E8" s="13" t="s">
        <v>16</v>
      </c>
      <c r="F8" s="13" t="s">
        <v>17</v>
      </c>
      <c r="G8" s="13">
        <v>180</v>
      </c>
      <c r="H8" s="13" t="s">
        <v>24</v>
      </c>
      <c r="I8" s="13">
        <v>86</v>
      </c>
      <c r="J8" s="13" t="s">
        <v>42</v>
      </c>
      <c r="K8" s="16" t="s">
        <v>43</v>
      </c>
      <c r="L8" s="16" t="s">
        <v>44</v>
      </c>
      <c r="M8" s="13" t="s">
        <v>28</v>
      </c>
      <c r="N8" s="17">
        <v>5940</v>
      </c>
      <c r="O8" s="13" t="s">
        <v>29</v>
      </c>
    </row>
    <row r="9" spans="1:15" ht="22.8">
      <c r="A9" s="13" t="s">
        <v>22</v>
      </c>
      <c r="B9" s="14">
        <v>44312</v>
      </c>
      <c r="C9" s="13">
        <v>11</v>
      </c>
      <c r="D9" s="13" t="s">
        <v>23</v>
      </c>
      <c r="E9" s="13" t="s">
        <v>16</v>
      </c>
      <c r="F9" s="13" t="s">
        <v>17</v>
      </c>
      <c r="G9" s="13">
        <v>180</v>
      </c>
      <c r="H9" s="13" t="s">
        <v>24</v>
      </c>
      <c r="I9" s="13">
        <v>86</v>
      </c>
      <c r="J9" s="13" t="s">
        <v>45</v>
      </c>
      <c r="K9" s="16" t="s">
        <v>46</v>
      </c>
      <c r="L9" s="16" t="s">
        <v>47</v>
      </c>
      <c r="M9" s="13" t="s">
        <v>28</v>
      </c>
      <c r="N9" s="17">
        <v>12000</v>
      </c>
      <c r="O9" s="13" t="s">
        <v>29</v>
      </c>
    </row>
    <row r="10" spans="1:15" ht="22.8">
      <c r="A10" s="13" t="s">
        <v>22</v>
      </c>
      <c r="B10" s="14">
        <v>44312</v>
      </c>
      <c r="C10" s="13">
        <v>11</v>
      </c>
      <c r="D10" s="13" t="s">
        <v>23</v>
      </c>
      <c r="E10" s="13" t="s">
        <v>16</v>
      </c>
      <c r="F10" s="13" t="s">
        <v>17</v>
      </c>
      <c r="G10" s="13">
        <v>180</v>
      </c>
      <c r="H10" s="13" t="s">
        <v>24</v>
      </c>
      <c r="I10" s="13">
        <v>86</v>
      </c>
      <c r="J10" s="13" t="s">
        <v>48</v>
      </c>
      <c r="K10" s="16" t="s">
        <v>49</v>
      </c>
      <c r="L10" s="16" t="s">
        <v>50</v>
      </c>
      <c r="M10" s="13" t="s">
        <v>28</v>
      </c>
      <c r="N10" s="17">
        <v>3840</v>
      </c>
      <c r="O10" s="13" t="s">
        <v>29</v>
      </c>
    </row>
    <row r="11" spans="1:15" ht="22.8">
      <c r="A11" s="13" t="s">
        <v>22</v>
      </c>
      <c r="B11" s="14">
        <v>44312</v>
      </c>
      <c r="C11" s="13">
        <v>11</v>
      </c>
      <c r="D11" s="13" t="s">
        <v>23</v>
      </c>
      <c r="E11" s="13" t="s">
        <v>16</v>
      </c>
      <c r="F11" s="13" t="s">
        <v>17</v>
      </c>
      <c r="G11" s="13">
        <v>180</v>
      </c>
      <c r="H11" s="13" t="s">
        <v>24</v>
      </c>
      <c r="I11" s="13">
        <v>86</v>
      </c>
      <c r="J11" s="13" t="s">
        <v>51</v>
      </c>
      <c r="K11" s="16" t="s">
        <v>52</v>
      </c>
      <c r="L11" s="16" t="s">
        <v>53</v>
      </c>
      <c r="M11" s="13" t="s">
        <v>28</v>
      </c>
      <c r="N11" s="17">
        <v>19050</v>
      </c>
      <c r="O11" s="13" t="s">
        <v>29</v>
      </c>
    </row>
    <row r="12" spans="1:15" ht="22.8">
      <c r="A12" s="13" t="s">
        <v>22</v>
      </c>
      <c r="B12" s="14">
        <v>44312</v>
      </c>
      <c r="C12" s="13">
        <v>11</v>
      </c>
      <c r="D12" s="13" t="s">
        <v>23</v>
      </c>
      <c r="E12" s="13" t="s">
        <v>16</v>
      </c>
      <c r="F12" s="13" t="s">
        <v>17</v>
      </c>
      <c r="G12" s="13">
        <v>180</v>
      </c>
      <c r="H12" s="13" t="s">
        <v>24</v>
      </c>
      <c r="I12" s="13">
        <v>86</v>
      </c>
      <c r="J12" s="13" t="s">
        <v>54</v>
      </c>
      <c r="K12" s="16" t="s">
        <v>55</v>
      </c>
      <c r="L12" s="16" t="s">
        <v>56</v>
      </c>
      <c r="M12" s="13" t="s">
        <v>28</v>
      </c>
      <c r="N12" s="17">
        <v>12000</v>
      </c>
      <c r="O12" s="13" t="s">
        <v>29</v>
      </c>
    </row>
    <row r="13" spans="1:15" ht="34.200000000000003">
      <c r="A13" s="13" t="s">
        <v>57</v>
      </c>
      <c r="B13" s="14">
        <v>44343</v>
      </c>
      <c r="C13" s="13">
        <v>11</v>
      </c>
      <c r="D13" s="13" t="s">
        <v>11</v>
      </c>
      <c r="E13" s="13" t="s">
        <v>11</v>
      </c>
      <c r="F13" s="13">
        <v>763</v>
      </c>
      <c r="G13" s="13">
        <v>18</v>
      </c>
      <c r="H13" s="13" t="s">
        <v>24</v>
      </c>
      <c r="I13" s="13" t="str">
        <f>LEFT(J13,2)</f>
        <v>22</v>
      </c>
      <c r="J13" s="13" t="s">
        <v>58</v>
      </c>
      <c r="K13" s="13" t="s">
        <v>59</v>
      </c>
      <c r="L13" s="13" t="s">
        <v>60</v>
      </c>
      <c r="M13" s="13" t="s">
        <v>28</v>
      </c>
      <c r="N13" s="21">
        <v>15749.999999999998</v>
      </c>
      <c r="O13" s="13" t="s">
        <v>116</v>
      </c>
    </row>
    <row r="14" spans="1:15" ht="22.8">
      <c r="A14" s="13" t="s">
        <v>57</v>
      </c>
      <c r="B14" s="14">
        <v>44343</v>
      </c>
      <c r="C14" s="13">
        <v>11</v>
      </c>
      <c r="D14" s="13" t="s">
        <v>11</v>
      </c>
      <c r="E14" s="13" t="s">
        <v>11</v>
      </c>
      <c r="F14" s="13">
        <v>763</v>
      </c>
      <c r="G14" s="13">
        <v>18</v>
      </c>
      <c r="H14" s="13" t="s">
        <v>24</v>
      </c>
      <c r="I14" s="13" t="str">
        <f t="shared" ref="I14:I43" si="0">LEFT(J14,2)</f>
        <v>22</v>
      </c>
      <c r="J14" s="13" t="s">
        <v>61</v>
      </c>
      <c r="K14" s="13" t="s">
        <v>62</v>
      </c>
      <c r="L14" s="13" t="s">
        <v>60</v>
      </c>
      <c r="M14" s="13" t="s">
        <v>28</v>
      </c>
      <c r="N14" s="21">
        <v>60052.558940468778</v>
      </c>
      <c r="O14" s="13" t="s">
        <v>116</v>
      </c>
    </row>
    <row r="15" spans="1:15" ht="34.200000000000003">
      <c r="A15" s="13" t="s">
        <v>57</v>
      </c>
      <c r="B15" s="14">
        <v>44343</v>
      </c>
      <c r="C15" s="13">
        <v>11</v>
      </c>
      <c r="D15" s="13" t="s">
        <v>11</v>
      </c>
      <c r="E15" s="13" t="s">
        <v>11</v>
      </c>
      <c r="F15" s="13">
        <v>763</v>
      </c>
      <c r="G15" s="13">
        <v>18</v>
      </c>
      <c r="H15" s="13" t="s">
        <v>24</v>
      </c>
      <c r="I15" s="13" t="str">
        <f t="shared" si="0"/>
        <v>22</v>
      </c>
      <c r="J15" s="13" t="s">
        <v>63</v>
      </c>
      <c r="K15" s="13" t="s">
        <v>64</v>
      </c>
      <c r="L15" s="13" t="s">
        <v>60</v>
      </c>
      <c r="M15" s="13" t="s">
        <v>28</v>
      </c>
      <c r="N15" s="21">
        <v>60199.999999999993</v>
      </c>
      <c r="O15" s="13" t="s">
        <v>116</v>
      </c>
    </row>
    <row r="16" spans="1:15" ht="22.8">
      <c r="A16" s="13" t="s">
        <v>57</v>
      </c>
      <c r="B16" s="14">
        <v>44343</v>
      </c>
      <c r="C16" s="13">
        <v>11</v>
      </c>
      <c r="D16" s="13" t="s">
        <v>11</v>
      </c>
      <c r="E16" s="13" t="s">
        <v>11</v>
      </c>
      <c r="F16" s="13">
        <v>763</v>
      </c>
      <c r="G16" s="13">
        <v>18</v>
      </c>
      <c r="H16" s="13" t="s">
        <v>24</v>
      </c>
      <c r="I16" s="13" t="str">
        <f t="shared" si="0"/>
        <v>22</v>
      </c>
      <c r="J16" s="13" t="s">
        <v>65</v>
      </c>
      <c r="K16" s="13" t="s">
        <v>66</v>
      </c>
      <c r="L16" s="13" t="s">
        <v>60</v>
      </c>
      <c r="M16" s="13" t="s">
        <v>28</v>
      </c>
      <c r="N16" s="21">
        <v>98441.069457908859</v>
      </c>
      <c r="O16" s="13" t="s">
        <v>116</v>
      </c>
    </row>
    <row r="17" spans="1:15" ht="34.200000000000003">
      <c r="A17" s="13" t="s">
        <v>57</v>
      </c>
      <c r="B17" s="14">
        <v>44343</v>
      </c>
      <c r="C17" s="13">
        <v>11</v>
      </c>
      <c r="D17" s="13" t="s">
        <v>11</v>
      </c>
      <c r="E17" s="13" t="s">
        <v>11</v>
      </c>
      <c r="F17" s="13">
        <v>763</v>
      </c>
      <c r="G17" s="13">
        <v>18</v>
      </c>
      <c r="H17" s="13" t="s">
        <v>24</v>
      </c>
      <c r="I17" s="13" t="str">
        <f t="shared" si="0"/>
        <v>29</v>
      </c>
      <c r="J17" s="13" t="s">
        <v>67</v>
      </c>
      <c r="K17" s="13" t="s">
        <v>68</v>
      </c>
      <c r="L17" s="13" t="s">
        <v>60</v>
      </c>
      <c r="M17" s="13" t="s">
        <v>28</v>
      </c>
      <c r="N17" s="21">
        <v>32248.922999999999</v>
      </c>
      <c r="O17" s="13" t="s">
        <v>116</v>
      </c>
    </row>
    <row r="18" spans="1:15" ht="22.8">
      <c r="A18" s="13" t="s">
        <v>57</v>
      </c>
      <c r="B18" s="14">
        <v>44343</v>
      </c>
      <c r="C18" s="13">
        <v>11</v>
      </c>
      <c r="D18" s="13" t="s">
        <v>11</v>
      </c>
      <c r="E18" s="13" t="s">
        <v>11</v>
      </c>
      <c r="F18" s="13">
        <v>763</v>
      </c>
      <c r="G18" s="13">
        <v>18</v>
      </c>
      <c r="H18" s="13" t="s">
        <v>24</v>
      </c>
      <c r="I18" s="13" t="str">
        <f t="shared" si="0"/>
        <v>29</v>
      </c>
      <c r="J18" s="13" t="s">
        <v>69</v>
      </c>
      <c r="K18" s="13" t="s">
        <v>70</v>
      </c>
      <c r="L18" s="13" t="s">
        <v>60</v>
      </c>
      <c r="M18" s="13" t="s">
        <v>28</v>
      </c>
      <c r="N18" s="21">
        <v>11257.056999999999</v>
      </c>
      <c r="O18" s="13" t="s">
        <v>116</v>
      </c>
    </row>
    <row r="19" spans="1:15" ht="57">
      <c r="A19" s="13" t="s">
        <v>57</v>
      </c>
      <c r="B19" s="14">
        <v>44343</v>
      </c>
      <c r="C19" s="13">
        <v>11</v>
      </c>
      <c r="D19" s="13" t="s">
        <v>11</v>
      </c>
      <c r="E19" s="13" t="s">
        <v>11</v>
      </c>
      <c r="F19" s="13">
        <v>763</v>
      </c>
      <c r="G19" s="13">
        <v>18</v>
      </c>
      <c r="H19" s="13" t="s">
        <v>24</v>
      </c>
      <c r="I19" s="13" t="str">
        <f t="shared" si="0"/>
        <v>29</v>
      </c>
      <c r="J19" s="13" t="s">
        <v>71</v>
      </c>
      <c r="K19" s="13" t="s">
        <v>72</v>
      </c>
      <c r="L19" s="13" t="s">
        <v>60</v>
      </c>
      <c r="M19" s="13" t="s">
        <v>28</v>
      </c>
      <c r="N19" s="21">
        <v>15414.538999999999</v>
      </c>
      <c r="O19" s="13" t="s">
        <v>116</v>
      </c>
    </row>
    <row r="20" spans="1:15" ht="22.8">
      <c r="A20" s="13" t="s">
        <v>57</v>
      </c>
      <c r="B20" s="14">
        <v>44343</v>
      </c>
      <c r="C20" s="13">
        <v>11</v>
      </c>
      <c r="D20" s="13" t="s">
        <v>11</v>
      </c>
      <c r="E20" s="13" t="s">
        <v>11</v>
      </c>
      <c r="F20" s="13">
        <v>763</v>
      </c>
      <c r="G20" s="13">
        <v>18</v>
      </c>
      <c r="H20" s="13" t="s">
        <v>24</v>
      </c>
      <c r="I20" s="13" t="str">
        <f t="shared" si="0"/>
        <v>29</v>
      </c>
      <c r="J20" s="13" t="s">
        <v>73</v>
      </c>
      <c r="K20" s="13" t="s">
        <v>74</v>
      </c>
      <c r="L20" s="13" t="s">
        <v>60</v>
      </c>
      <c r="M20" s="13" t="s">
        <v>28</v>
      </c>
      <c r="N20" s="21">
        <v>37678.227999999996</v>
      </c>
      <c r="O20" s="13" t="s">
        <v>116</v>
      </c>
    </row>
    <row r="21" spans="1:15" ht="22.8">
      <c r="A21" s="13" t="s">
        <v>57</v>
      </c>
      <c r="B21" s="14">
        <v>44343</v>
      </c>
      <c r="C21" s="13">
        <v>11</v>
      </c>
      <c r="D21" s="13" t="s">
        <v>11</v>
      </c>
      <c r="E21" s="13" t="s">
        <v>11</v>
      </c>
      <c r="F21" s="13">
        <v>763</v>
      </c>
      <c r="G21" s="13">
        <v>18</v>
      </c>
      <c r="H21" s="13" t="s">
        <v>24</v>
      </c>
      <c r="I21" s="13" t="str">
        <f t="shared" si="0"/>
        <v>29</v>
      </c>
      <c r="J21" s="13" t="s">
        <v>75</v>
      </c>
      <c r="K21" s="13" t="s">
        <v>76</v>
      </c>
      <c r="L21" s="13" t="s">
        <v>60</v>
      </c>
      <c r="M21" s="13" t="s">
        <v>28</v>
      </c>
      <c r="N21" s="21">
        <v>39713.526999999995</v>
      </c>
      <c r="O21" s="13" t="s">
        <v>116</v>
      </c>
    </row>
    <row r="22" spans="1:15" ht="34.200000000000003">
      <c r="A22" s="13" t="s">
        <v>57</v>
      </c>
      <c r="B22" s="14">
        <v>44343</v>
      </c>
      <c r="C22" s="13">
        <v>11</v>
      </c>
      <c r="D22" s="13" t="s">
        <v>11</v>
      </c>
      <c r="E22" s="13" t="s">
        <v>11</v>
      </c>
      <c r="F22" s="13">
        <v>763</v>
      </c>
      <c r="G22" s="13">
        <v>18</v>
      </c>
      <c r="H22" s="13" t="s">
        <v>24</v>
      </c>
      <c r="I22" s="13" t="str">
        <f t="shared" si="0"/>
        <v>29</v>
      </c>
      <c r="J22" s="13" t="s">
        <v>69</v>
      </c>
      <c r="K22" s="13" t="s">
        <v>77</v>
      </c>
      <c r="L22" s="13" t="s">
        <v>60</v>
      </c>
      <c r="M22" s="13" t="s">
        <v>28</v>
      </c>
      <c r="N22" s="21">
        <v>21686.734999999997</v>
      </c>
      <c r="O22" s="13" t="s">
        <v>116</v>
      </c>
    </row>
    <row r="23" spans="1:15" ht="22.8">
      <c r="A23" s="13" t="s">
        <v>57</v>
      </c>
      <c r="B23" s="14">
        <v>44343</v>
      </c>
      <c r="C23" s="13">
        <v>11</v>
      </c>
      <c r="D23" s="13" t="s">
        <v>11</v>
      </c>
      <c r="E23" s="13" t="s">
        <v>11</v>
      </c>
      <c r="F23" s="13">
        <v>763</v>
      </c>
      <c r="G23" s="13">
        <v>18</v>
      </c>
      <c r="H23" s="13" t="s">
        <v>24</v>
      </c>
      <c r="I23" s="13" t="str">
        <f t="shared" si="0"/>
        <v>35</v>
      </c>
      <c r="J23" s="13" t="s">
        <v>78</v>
      </c>
      <c r="K23" s="13" t="s">
        <v>79</v>
      </c>
      <c r="L23" s="13" t="s">
        <v>60</v>
      </c>
      <c r="M23" s="13" t="s">
        <v>28</v>
      </c>
      <c r="N23" s="21">
        <v>15851.087</v>
      </c>
      <c r="O23" s="13" t="s">
        <v>116</v>
      </c>
    </row>
    <row r="24" spans="1:15" ht="22.8">
      <c r="A24" s="13" t="s">
        <v>57</v>
      </c>
      <c r="B24" s="14">
        <v>44343</v>
      </c>
      <c r="C24" s="13">
        <v>11</v>
      </c>
      <c r="D24" s="13" t="s">
        <v>11</v>
      </c>
      <c r="E24" s="13" t="s">
        <v>11</v>
      </c>
      <c r="F24" s="13">
        <v>763</v>
      </c>
      <c r="G24" s="13">
        <v>18</v>
      </c>
      <c r="H24" s="13" t="s">
        <v>24</v>
      </c>
      <c r="I24" s="13" t="str">
        <f t="shared" si="0"/>
        <v>35</v>
      </c>
      <c r="J24" s="13" t="s">
        <v>80</v>
      </c>
      <c r="K24" s="13" t="s">
        <v>81</v>
      </c>
      <c r="L24" s="13" t="s">
        <v>60</v>
      </c>
      <c r="M24" s="13" t="s">
        <v>28</v>
      </c>
      <c r="N24" s="21">
        <v>10854.7075</v>
      </c>
      <c r="O24" s="13" t="s">
        <v>116</v>
      </c>
    </row>
    <row r="25" spans="1:15" ht="45.6">
      <c r="A25" s="13" t="s">
        <v>57</v>
      </c>
      <c r="B25" s="14">
        <v>44343</v>
      </c>
      <c r="C25" s="13">
        <v>11</v>
      </c>
      <c r="D25" s="13" t="s">
        <v>11</v>
      </c>
      <c r="E25" s="13" t="s">
        <v>11</v>
      </c>
      <c r="F25" s="13">
        <v>763</v>
      </c>
      <c r="G25" s="13">
        <v>18</v>
      </c>
      <c r="H25" s="13" t="s">
        <v>24</v>
      </c>
      <c r="I25" s="13" t="str">
        <f t="shared" si="0"/>
        <v>35</v>
      </c>
      <c r="J25" s="13" t="s">
        <v>82</v>
      </c>
      <c r="K25" s="13" t="s">
        <v>83</v>
      </c>
      <c r="L25" s="13" t="s">
        <v>60</v>
      </c>
      <c r="M25" s="13" t="s">
        <v>28</v>
      </c>
      <c r="N25" s="21">
        <v>7666.9599999999991</v>
      </c>
      <c r="O25" s="13" t="s">
        <v>116</v>
      </c>
    </row>
    <row r="26" spans="1:15" ht="45.6">
      <c r="A26" s="13" t="s">
        <v>57</v>
      </c>
      <c r="B26" s="14">
        <v>44343</v>
      </c>
      <c r="C26" s="13">
        <v>11</v>
      </c>
      <c r="D26" s="13" t="s">
        <v>11</v>
      </c>
      <c r="E26" s="13" t="s">
        <v>11</v>
      </c>
      <c r="F26" s="13">
        <v>763</v>
      </c>
      <c r="G26" s="13">
        <v>18</v>
      </c>
      <c r="H26" s="13" t="s">
        <v>24</v>
      </c>
      <c r="I26" s="13" t="str">
        <f t="shared" si="0"/>
        <v>35</v>
      </c>
      <c r="J26" s="13" t="s">
        <v>84</v>
      </c>
      <c r="K26" s="13" t="s">
        <v>85</v>
      </c>
      <c r="L26" s="13" t="s">
        <v>60</v>
      </c>
      <c r="M26" s="13" t="s">
        <v>28</v>
      </c>
      <c r="N26" s="21">
        <v>12250</v>
      </c>
      <c r="O26" s="13" t="s">
        <v>116</v>
      </c>
    </row>
    <row r="27" spans="1:15" ht="34.200000000000003">
      <c r="A27" s="13" t="s">
        <v>57</v>
      </c>
      <c r="B27" s="14">
        <v>44343</v>
      </c>
      <c r="C27" s="13">
        <v>11</v>
      </c>
      <c r="D27" s="13" t="s">
        <v>11</v>
      </c>
      <c r="E27" s="13" t="s">
        <v>11</v>
      </c>
      <c r="F27" s="13">
        <v>763</v>
      </c>
      <c r="G27" s="13">
        <v>18</v>
      </c>
      <c r="H27" s="13" t="s">
        <v>24</v>
      </c>
      <c r="I27" s="13" t="str">
        <f t="shared" si="0"/>
        <v>35</v>
      </c>
      <c r="J27" s="13" t="s">
        <v>86</v>
      </c>
      <c r="K27" s="13" t="s">
        <v>87</v>
      </c>
      <c r="L27" s="13" t="s">
        <v>60</v>
      </c>
      <c r="M27" s="13" t="s">
        <v>28</v>
      </c>
      <c r="N27" s="21">
        <v>17944.296999999999</v>
      </c>
      <c r="O27" s="13" t="s">
        <v>116</v>
      </c>
    </row>
    <row r="28" spans="1:15" ht="34.200000000000003">
      <c r="A28" s="13" t="s">
        <v>57</v>
      </c>
      <c r="B28" s="14">
        <v>44343</v>
      </c>
      <c r="C28" s="13">
        <v>11</v>
      </c>
      <c r="D28" s="13" t="s">
        <v>11</v>
      </c>
      <c r="E28" s="13" t="s">
        <v>11</v>
      </c>
      <c r="F28" s="13">
        <v>763</v>
      </c>
      <c r="G28" s="13">
        <v>18</v>
      </c>
      <c r="H28" s="13" t="s">
        <v>24</v>
      </c>
      <c r="I28" s="13" t="str">
        <f t="shared" si="0"/>
        <v>35</v>
      </c>
      <c r="J28" s="13" t="s">
        <v>88</v>
      </c>
      <c r="K28" s="13" t="s">
        <v>89</v>
      </c>
      <c r="L28" s="13" t="s">
        <v>60</v>
      </c>
      <c r="M28" s="13" t="s">
        <v>28</v>
      </c>
      <c r="N28" s="21">
        <v>21006.748</v>
      </c>
      <c r="O28" s="13" t="s">
        <v>116</v>
      </c>
    </row>
    <row r="29" spans="1:15" ht="34.200000000000003">
      <c r="A29" s="13" t="s">
        <v>57</v>
      </c>
      <c r="B29" s="14">
        <v>44343</v>
      </c>
      <c r="C29" s="13">
        <v>11</v>
      </c>
      <c r="D29" s="13" t="s">
        <v>11</v>
      </c>
      <c r="E29" s="13" t="s">
        <v>11</v>
      </c>
      <c r="F29" s="13">
        <v>763</v>
      </c>
      <c r="G29" s="13">
        <v>18</v>
      </c>
      <c r="H29" s="13" t="s">
        <v>24</v>
      </c>
      <c r="I29" s="13" t="str">
        <f t="shared" si="0"/>
        <v>35</v>
      </c>
      <c r="J29" s="13" t="s">
        <v>90</v>
      </c>
      <c r="K29" s="13" t="s">
        <v>91</v>
      </c>
      <c r="L29" s="13" t="s">
        <v>60</v>
      </c>
      <c r="M29" s="13" t="s">
        <v>28</v>
      </c>
      <c r="N29" s="21">
        <v>9183.2999999999993</v>
      </c>
      <c r="O29" s="13" t="s">
        <v>116</v>
      </c>
    </row>
    <row r="30" spans="1:15" ht="34.200000000000003">
      <c r="A30" s="13" t="s">
        <v>57</v>
      </c>
      <c r="B30" s="14">
        <v>44343</v>
      </c>
      <c r="C30" s="13">
        <v>11</v>
      </c>
      <c r="D30" s="13" t="s">
        <v>11</v>
      </c>
      <c r="E30" s="13" t="s">
        <v>11</v>
      </c>
      <c r="F30" s="13">
        <v>763</v>
      </c>
      <c r="G30" s="13">
        <v>18</v>
      </c>
      <c r="H30" s="13" t="s">
        <v>24</v>
      </c>
      <c r="I30" s="13" t="str">
        <f t="shared" si="0"/>
        <v>35</v>
      </c>
      <c r="J30" s="13" t="s">
        <v>92</v>
      </c>
      <c r="K30" s="13" t="s">
        <v>93</v>
      </c>
      <c r="L30" s="13" t="s">
        <v>60</v>
      </c>
      <c r="M30" s="13" t="s">
        <v>28</v>
      </c>
      <c r="N30" s="21">
        <v>29046.499999999996</v>
      </c>
      <c r="O30" s="13" t="s">
        <v>116</v>
      </c>
    </row>
    <row r="31" spans="1:15" ht="45.6">
      <c r="A31" s="13" t="s">
        <v>57</v>
      </c>
      <c r="B31" s="14">
        <v>44343</v>
      </c>
      <c r="C31" s="13">
        <v>11</v>
      </c>
      <c r="D31" s="13" t="s">
        <v>11</v>
      </c>
      <c r="E31" s="13" t="s">
        <v>11</v>
      </c>
      <c r="F31" s="13">
        <v>763</v>
      </c>
      <c r="G31" s="13">
        <v>18</v>
      </c>
      <c r="H31" s="13" t="s">
        <v>24</v>
      </c>
      <c r="I31" s="13" t="str">
        <f t="shared" si="0"/>
        <v>35</v>
      </c>
      <c r="J31" s="13" t="s">
        <v>94</v>
      </c>
      <c r="K31" s="13" t="s">
        <v>95</v>
      </c>
      <c r="L31" s="13" t="s">
        <v>60</v>
      </c>
      <c r="M31" s="13" t="s">
        <v>28</v>
      </c>
      <c r="N31" s="21">
        <v>22168.068999999996</v>
      </c>
      <c r="O31" s="13" t="s">
        <v>116</v>
      </c>
    </row>
    <row r="32" spans="1:15" ht="45.6">
      <c r="A32" s="13" t="s">
        <v>57</v>
      </c>
      <c r="B32" s="14">
        <v>44343</v>
      </c>
      <c r="C32" s="13">
        <v>11</v>
      </c>
      <c r="D32" s="13" t="s">
        <v>11</v>
      </c>
      <c r="E32" s="13" t="s">
        <v>11</v>
      </c>
      <c r="F32" s="13">
        <v>763</v>
      </c>
      <c r="G32" s="13">
        <v>18</v>
      </c>
      <c r="H32" s="13" t="s">
        <v>24</v>
      </c>
      <c r="I32" s="13" t="str">
        <f t="shared" si="0"/>
        <v>35</v>
      </c>
      <c r="J32" s="13" t="s">
        <v>96</v>
      </c>
      <c r="K32" s="13" t="s">
        <v>97</v>
      </c>
      <c r="L32" s="13" t="s">
        <v>60</v>
      </c>
      <c r="M32" s="13" t="s">
        <v>28</v>
      </c>
      <c r="N32" s="21">
        <v>13215.495999999999</v>
      </c>
      <c r="O32" s="13" t="s">
        <v>116</v>
      </c>
    </row>
    <row r="33" spans="1:15" ht="22.8">
      <c r="A33" s="13" t="s">
        <v>57</v>
      </c>
      <c r="B33" s="14">
        <v>44343</v>
      </c>
      <c r="C33" s="13">
        <v>11</v>
      </c>
      <c r="D33" s="13" t="s">
        <v>11</v>
      </c>
      <c r="E33" s="13" t="s">
        <v>11</v>
      </c>
      <c r="F33" s="13">
        <v>763</v>
      </c>
      <c r="G33" s="13">
        <v>18</v>
      </c>
      <c r="H33" s="13" t="s">
        <v>24</v>
      </c>
      <c r="I33" s="13" t="str">
        <f t="shared" si="0"/>
        <v>35</v>
      </c>
      <c r="J33" s="13" t="s">
        <v>98</v>
      </c>
      <c r="K33" s="13" t="s">
        <v>99</v>
      </c>
      <c r="L33" s="13" t="s">
        <v>60</v>
      </c>
      <c r="M33" s="13" t="s">
        <v>28</v>
      </c>
      <c r="N33" s="21">
        <v>12197.71</v>
      </c>
      <c r="O33" s="13" t="s">
        <v>116</v>
      </c>
    </row>
    <row r="34" spans="1:15" ht="45.6">
      <c r="A34" s="13" t="s">
        <v>57</v>
      </c>
      <c r="B34" s="14">
        <v>44343</v>
      </c>
      <c r="C34" s="13">
        <v>11</v>
      </c>
      <c r="D34" s="13" t="s">
        <v>11</v>
      </c>
      <c r="E34" s="13" t="s">
        <v>11</v>
      </c>
      <c r="F34" s="13">
        <v>763</v>
      </c>
      <c r="G34" s="13">
        <v>18</v>
      </c>
      <c r="H34" s="13" t="s">
        <v>24</v>
      </c>
      <c r="I34" s="13" t="str">
        <f t="shared" si="0"/>
        <v>35</v>
      </c>
      <c r="J34" s="13" t="s">
        <v>82</v>
      </c>
      <c r="K34" s="13" t="s">
        <v>83</v>
      </c>
      <c r="L34" s="13" t="s">
        <v>60</v>
      </c>
      <c r="M34" s="13" t="s">
        <v>28</v>
      </c>
      <c r="N34" s="21">
        <v>13251.699999999999</v>
      </c>
      <c r="O34" s="13" t="s">
        <v>116</v>
      </c>
    </row>
    <row r="35" spans="1:15" ht="57">
      <c r="A35" s="13" t="s">
        <v>57</v>
      </c>
      <c r="B35" s="14">
        <v>44343</v>
      </c>
      <c r="C35" s="13">
        <v>11</v>
      </c>
      <c r="D35" s="13" t="s">
        <v>11</v>
      </c>
      <c r="E35" s="13" t="s">
        <v>11</v>
      </c>
      <c r="F35" s="13">
        <v>763</v>
      </c>
      <c r="G35" s="13">
        <v>18</v>
      </c>
      <c r="H35" s="13" t="s">
        <v>24</v>
      </c>
      <c r="I35" s="13" t="str">
        <f t="shared" si="0"/>
        <v>35</v>
      </c>
      <c r="J35" s="13" t="s">
        <v>100</v>
      </c>
      <c r="K35" s="13" t="s">
        <v>101</v>
      </c>
      <c r="L35" s="13" t="s">
        <v>60</v>
      </c>
      <c r="M35" s="13" t="s">
        <v>28</v>
      </c>
      <c r="N35" s="21">
        <v>13437.7495</v>
      </c>
      <c r="O35" s="13" t="s">
        <v>116</v>
      </c>
    </row>
    <row r="36" spans="1:15" ht="22.8">
      <c r="A36" s="13" t="s">
        <v>57</v>
      </c>
      <c r="B36" s="14">
        <v>44343</v>
      </c>
      <c r="C36" s="13">
        <v>11</v>
      </c>
      <c r="D36" s="13" t="s">
        <v>11</v>
      </c>
      <c r="E36" s="13" t="s">
        <v>11</v>
      </c>
      <c r="F36" s="13">
        <v>763</v>
      </c>
      <c r="G36" s="13">
        <v>18</v>
      </c>
      <c r="H36" s="13" t="s">
        <v>24</v>
      </c>
      <c r="I36" s="13" t="str">
        <f t="shared" si="0"/>
        <v>22</v>
      </c>
      <c r="J36" s="13" t="s">
        <v>65</v>
      </c>
      <c r="K36" s="13" t="s">
        <v>102</v>
      </c>
      <c r="L36" s="13" t="s">
        <v>60</v>
      </c>
      <c r="M36" s="13" t="s">
        <v>28</v>
      </c>
      <c r="N36" s="21">
        <v>10958.5</v>
      </c>
      <c r="O36" s="13" t="s">
        <v>116</v>
      </c>
    </row>
    <row r="37" spans="1:15" ht="34.200000000000003">
      <c r="A37" s="13" t="s">
        <v>57</v>
      </c>
      <c r="B37" s="14">
        <v>44343</v>
      </c>
      <c r="C37" s="13">
        <v>11</v>
      </c>
      <c r="D37" s="13" t="s">
        <v>11</v>
      </c>
      <c r="E37" s="13" t="s">
        <v>11</v>
      </c>
      <c r="F37" s="13">
        <v>763</v>
      </c>
      <c r="G37" s="13">
        <v>18</v>
      </c>
      <c r="H37" s="13" t="s">
        <v>24</v>
      </c>
      <c r="I37" s="13" t="str">
        <f t="shared" si="0"/>
        <v>35</v>
      </c>
      <c r="J37" s="13" t="s">
        <v>103</v>
      </c>
      <c r="K37" s="13" t="s">
        <v>104</v>
      </c>
      <c r="L37" s="13" t="s">
        <v>60</v>
      </c>
      <c r="M37" s="13" t="s">
        <v>28</v>
      </c>
      <c r="N37" s="21">
        <v>14573.824999999999</v>
      </c>
      <c r="O37" s="13" t="s">
        <v>116</v>
      </c>
    </row>
    <row r="38" spans="1:15" ht="34.200000000000003">
      <c r="A38" s="13" t="s">
        <v>57</v>
      </c>
      <c r="B38" s="14">
        <v>44343</v>
      </c>
      <c r="C38" s="13">
        <v>11</v>
      </c>
      <c r="D38" s="13" t="s">
        <v>11</v>
      </c>
      <c r="E38" s="13" t="s">
        <v>11</v>
      </c>
      <c r="F38" s="13">
        <v>763</v>
      </c>
      <c r="G38" s="13">
        <v>18</v>
      </c>
      <c r="H38" s="13" t="s">
        <v>24</v>
      </c>
      <c r="I38" s="13">
        <v>35</v>
      </c>
      <c r="J38" s="13">
        <v>35160</v>
      </c>
      <c r="K38" s="13" t="s">
        <v>105</v>
      </c>
      <c r="L38" s="13" t="s">
        <v>60</v>
      </c>
      <c r="M38" s="13" t="s">
        <v>28</v>
      </c>
      <c r="N38" s="21">
        <v>25584.3</v>
      </c>
      <c r="O38" s="13" t="s">
        <v>116</v>
      </c>
    </row>
    <row r="39" spans="1:15" ht="22.8">
      <c r="A39" s="13" t="s">
        <v>57</v>
      </c>
      <c r="B39" s="14">
        <v>44343</v>
      </c>
      <c r="C39" s="13">
        <v>11</v>
      </c>
      <c r="D39" s="13" t="s">
        <v>11</v>
      </c>
      <c r="E39" s="13" t="s">
        <v>11</v>
      </c>
      <c r="F39" s="13">
        <v>763</v>
      </c>
      <c r="G39" s="13">
        <v>18</v>
      </c>
      <c r="H39" s="13" t="s">
        <v>24</v>
      </c>
      <c r="I39" s="13" t="str">
        <f t="shared" si="0"/>
        <v>56</v>
      </c>
      <c r="J39" s="13" t="s">
        <v>106</v>
      </c>
      <c r="K39" s="13" t="s">
        <v>107</v>
      </c>
      <c r="L39" s="13" t="s">
        <v>60</v>
      </c>
      <c r="M39" s="13" t="s">
        <v>28</v>
      </c>
      <c r="N39" s="21">
        <v>45750.536999999997</v>
      </c>
      <c r="O39" s="13" t="s">
        <v>116</v>
      </c>
    </row>
    <row r="40" spans="1:15" ht="34.200000000000003">
      <c r="A40" s="13" t="s">
        <v>57</v>
      </c>
      <c r="B40" s="14">
        <v>44343</v>
      </c>
      <c r="C40" s="13">
        <v>11</v>
      </c>
      <c r="D40" s="13" t="s">
        <v>11</v>
      </c>
      <c r="E40" s="13" t="s">
        <v>11</v>
      </c>
      <c r="F40" s="13">
        <v>763</v>
      </c>
      <c r="G40" s="13">
        <v>18</v>
      </c>
      <c r="H40" s="13" t="s">
        <v>24</v>
      </c>
      <c r="I40" s="13" t="str">
        <f t="shared" si="0"/>
        <v>56</v>
      </c>
      <c r="J40" s="13" t="s">
        <v>108</v>
      </c>
      <c r="K40" s="13" t="s">
        <v>109</v>
      </c>
      <c r="L40" s="13" t="s">
        <v>60</v>
      </c>
      <c r="M40" s="13" t="s">
        <v>28</v>
      </c>
      <c r="N40" s="21">
        <v>17985.254000000001</v>
      </c>
      <c r="O40" s="13" t="s">
        <v>116</v>
      </c>
    </row>
    <row r="41" spans="1:15" ht="34.200000000000003">
      <c r="A41" s="13" t="s">
        <v>57</v>
      </c>
      <c r="B41" s="14">
        <v>44343</v>
      </c>
      <c r="C41" s="13">
        <v>11</v>
      </c>
      <c r="D41" s="13" t="s">
        <v>11</v>
      </c>
      <c r="E41" s="13" t="s">
        <v>11</v>
      </c>
      <c r="F41" s="13">
        <v>763</v>
      </c>
      <c r="G41" s="13">
        <v>18</v>
      </c>
      <c r="H41" s="13" t="s">
        <v>24</v>
      </c>
      <c r="I41" s="13" t="str">
        <f t="shared" si="0"/>
        <v>56</v>
      </c>
      <c r="J41" s="13" t="s">
        <v>110</v>
      </c>
      <c r="K41" s="13" t="s">
        <v>111</v>
      </c>
      <c r="L41" s="13" t="s">
        <v>60</v>
      </c>
      <c r="M41" s="13" t="s">
        <v>28</v>
      </c>
      <c r="N41" s="21">
        <v>14875.003499999999</v>
      </c>
      <c r="O41" s="13" t="s">
        <v>116</v>
      </c>
    </row>
    <row r="42" spans="1:15" ht="34.200000000000003">
      <c r="A42" s="13" t="s">
        <v>57</v>
      </c>
      <c r="B42" s="14">
        <v>44343</v>
      </c>
      <c r="C42" s="13">
        <v>11</v>
      </c>
      <c r="D42" s="13" t="s">
        <v>11</v>
      </c>
      <c r="E42" s="13" t="s">
        <v>11</v>
      </c>
      <c r="F42" s="13">
        <v>763</v>
      </c>
      <c r="G42" s="13">
        <v>18</v>
      </c>
      <c r="H42" s="13" t="s">
        <v>24</v>
      </c>
      <c r="I42" s="13" t="str">
        <f t="shared" si="0"/>
        <v>56</v>
      </c>
      <c r="J42" s="13" t="s">
        <v>112</v>
      </c>
      <c r="K42" s="13" t="s">
        <v>113</v>
      </c>
      <c r="L42" s="13" t="s">
        <v>60</v>
      </c>
      <c r="M42" s="13" t="s">
        <v>28</v>
      </c>
      <c r="N42" s="21">
        <v>19429.031999999999</v>
      </c>
      <c r="O42" s="13" t="s">
        <v>116</v>
      </c>
    </row>
    <row r="43" spans="1:15" ht="22.8">
      <c r="A43" s="13" t="s">
        <v>57</v>
      </c>
      <c r="B43" s="14">
        <v>44343</v>
      </c>
      <c r="C43" s="13">
        <v>11</v>
      </c>
      <c r="D43" s="13" t="s">
        <v>11</v>
      </c>
      <c r="E43" s="13" t="s">
        <v>11</v>
      </c>
      <c r="F43" s="13">
        <v>763</v>
      </c>
      <c r="G43" s="13">
        <v>18</v>
      </c>
      <c r="H43" s="13" t="s">
        <v>24</v>
      </c>
      <c r="I43" s="13" t="str">
        <f t="shared" si="0"/>
        <v>56</v>
      </c>
      <c r="J43" s="13" t="s">
        <v>114</v>
      </c>
      <c r="K43" s="13" t="s">
        <v>115</v>
      </c>
      <c r="L43" s="13" t="s">
        <v>60</v>
      </c>
      <c r="M43" s="13" t="s">
        <v>28</v>
      </c>
      <c r="N43" s="21">
        <v>5420.4744999999994</v>
      </c>
      <c r="O43" s="13" t="s">
        <v>116</v>
      </c>
    </row>
    <row r="44" spans="1:15" ht="22.8">
      <c r="A44" s="13" t="s">
        <v>117</v>
      </c>
      <c r="B44" s="14">
        <v>44369</v>
      </c>
      <c r="C44" s="13">
        <v>11</v>
      </c>
      <c r="D44" s="13" t="s">
        <v>118</v>
      </c>
      <c r="E44" s="13" t="s">
        <v>118</v>
      </c>
      <c r="F44" s="13" t="s">
        <v>119</v>
      </c>
      <c r="G44" s="13">
        <v>180</v>
      </c>
      <c r="H44" s="13" t="s">
        <v>24</v>
      </c>
      <c r="I44" s="13">
        <v>28</v>
      </c>
      <c r="J44" s="13">
        <v>28360</v>
      </c>
      <c r="K44" s="13" t="s">
        <v>120</v>
      </c>
      <c r="L44" s="13" t="s">
        <v>121</v>
      </c>
      <c r="M44" s="13" t="s">
        <v>28</v>
      </c>
      <c r="N44" s="21">
        <v>3600</v>
      </c>
      <c r="O44" s="13" t="s">
        <v>29</v>
      </c>
    </row>
    <row r="45" spans="1:15" ht="22.8">
      <c r="A45" s="13" t="s">
        <v>117</v>
      </c>
      <c r="B45" s="14">
        <v>44369</v>
      </c>
      <c r="C45" s="13">
        <v>11</v>
      </c>
      <c r="D45" s="13" t="s">
        <v>118</v>
      </c>
      <c r="E45" s="13" t="s">
        <v>118</v>
      </c>
      <c r="F45" s="13" t="s">
        <v>122</v>
      </c>
      <c r="G45" s="13">
        <v>180</v>
      </c>
      <c r="H45" s="13" t="s">
        <v>24</v>
      </c>
      <c r="I45" s="13">
        <v>37</v>
      </c>
      <c r="J45" s="13">
        <v>37220</v>
      </c>
      <c r="K45" s="13" t="s">
        <v>123</v>
      </c>
      <c r="L45" s="13" t="s">
        <v>124</v>
      </c>
      <c r="M45" s="13" t="s">
        <v>28</v>
      </c>
      <c r="N45" s="21">
        <v>1425.9</v>
      </c>
      <c r="O45" s="13" t="s">
        <v>29</v>
      </c>
    </row>
    <row r="46" spans="1:15" ht="22.8">
      <c r="A46" s="13" t="s">
        <v>125</v>
      </c>
      <c r="B46" s="14">
        <v>44369</v>
      </c>
      <c r="C46" s="13">
        <v>11</v>
      </c>
      <c r="D46" s="13" t="s">
        <v>126</v>
      </c>
      <c r="E46" s="13" t="s">
        <v>18</v>
      </c>
      <c r="F46" s="13" t="s">
        <v>19</v>
      </c>
      <c r="G46" s="13">
        <v>180</v>
      </c>
      <c r="H46" s="13" t="s">
        <v>24</v>
      </c>
      <c r="I46" s="13">
        <v>61</v>
      </c>
      <c r="J46" s="13">
        <v>61350</v>
      </c>
      <c r="K46" s="13" t="s">
        <v>127</v>
      </c>
      <c r="L46" s="13" t="s">
        <v>128</v>
      </c>
      <c r="M46" s="13" t="s">
        <v>28</v>
      </c>
      <c r="N46" s="21">
        <v>32775</v>
      </c>
      <c r="O46" s="13" t="s">
        <v>29</v>
      </c>
    </row>
    <row r="47" spans="1:15" ht="22.8">
      <c r="A47" s="22" t="s">
        <v>125</v>
      </c>
      <c r="B47" s="14">
        <v>44369</v>
      </c>
      <c r="C47" s="13">
        <v>11</v>
      </c>
      <c r="D47" s="13" t="s">
        <v>126</v>
      </c>
      <c r="E47" s="13" t="s">
        <v>18</v>
      </c>
      <c r="F47" s="13" t="s">
        <v>19</v>
      </c>
      <c r="G47" s="13">
        <v>180</v>
      </c>
      <c r="H47" s="13" t="s">
        <v>24</v>
      </c>
      <c r="I47" s="13">
        <v>61</v>
      </c>
      <c r="J47" s="13">
        <v>61110</v>
      </c>
      <c r="K47" s="13" t="s">
        <v>129</v>
      </c>
      <c r="L47" s="13" t="s">
        <v>130</v>
      </c>
      <c r="M47" s="13" t="s">
        <v>28</v>
      </c>
      <c r="N47" s="21">
        <v>14700</v>
      </c>
      <c r="O47" s="13" t="s">
        <v>29</v>
      </c>
    </row>
    <row r="48" spans="1:15" s="29" customFormat="1" ht="68.400000000000006">
      <c r="A48" s="28" t="s">
        <v>131</v>
      </c>
      <c r="B48" s="14">
        <v>44517</v>
      </c>
      <c r="C48" s="13">
        <v>11</v>
      </c>
      <c r="D48" s="13" t="s">
        <v>118</v>
      </c>
      <c r="E48" s="13" t="s">
        <v>118</v>
      </c>
      <c r="F48" s="13" t="s">
        <v>119</v>
      </c>
      <c r="G48" s="13">
        <v>18</v>
      </c>
      <c r="H48" s="13" t="s">
        <v>24</v>
      </c>
      <c r="I48" s="13">
        <v>18</v>
      </c>
      <c r="J48" s="13">
        <v>18600</v>
      </c>
      <c r="K48" s="13" t="s">
        <v>132</v>
      </c>
      <c r="L48" s="13" t="s">
        <v>133</v>
      </c>
      <c r="M48" s="13" t="s">
        <v>28</v>
      </c>
      <c r="N48" s="21">
        <v>1678</v>
      </c>
      <c r="O48" s="13" t="s">
        <v>29</v>
      </c>
    </row>
    <row r="49" spans="1:15" s="29" customFormat="1" ht="79.8">
      <c r="A49" s="28" t="s">
        <v>131</v>
      </c>
      <c r="B49" s="14">
        <v>44517</v>
      </c>
      <c r="C49" s="13">
        <v>11</v>
      </c>
      <c r="D49" s="13" t="s">
        <v>118</v>
      </c>
      <c r="E49" s="13" t="s">
        <v>118</v>
      </c>
      <c r="F49" s="13" t="s">
        <v>119</v>
      </c>
      <c r="G49" s="13">
        <v>18</v>
      </c>
      <c r="H49" s="13" t="s">
        <v>24</v>
      </c>
      <c r="I49" s="13">
        <v>18</v>
      </c>
      <c r="J49" s="13">
        <v>18200</v>
      </c>
      <c r="K49" s="13" t="s">
        <v>134</v>
      </c>
      <c r="L49" s="13" t="s">
        <v>135</v>
      </c>
      <c r="M49" s="13" t="s">
        <v>28</v>
      </c>
      <c r="N49" s="21">
        <v>3500</v>
      </c>
      <c r="O49" s="13" t="s">
        <v>29</v>
      </c>
    </row>
    <row r="50" spans="1:15" s="29" customFormat="1" ht="45.6">
      <c r="A50" s="28" t="s">
        <v>131</v>
      </c>
      <c r="B50" s="14">
        <v>44517</v>
      </c>
      <c r="C50" s="13">
        <v>11</v>
      </c>
      <c r="D50" s="13" t="s">
        <v>118</v>
      </c>
      <c r="E50" s="13" t="s">
        <v>118</v>
      </c>
      <c r="F50" s="13" t="s">
        <v>119</v>
      </c>
      <c r="G50" s="13">
        <v>18</v>
      </c>
      <c r="H50" s="13" t="s">
        <v>24</v>
      </c>
      <c r="I50" s="13">
        <v>18</v>
      </c>
      <c r="J50" s="13">
        <v>18600</v>
      </c>
      <c r="K50" s="13" t="s">
        <v>136</v>
      </c>
      <c r="L50" s="13" t="s">
        <v>137</v>
      </c>
      <c r="M50" s="13" t="s">
        <v>28</v>
      </c>
      <c r="N50" s="21">
        <v>2150</v>
      </c>
      <c r="O50" s="13" t="s">
        <v>29</v>
      </c>
    </row>
    <row r="51" spans="1:15" s="29" customFormat="1" ht="22.8">
      <c r="A51" s="28" t="s">
        <v>131</v>
      </c>
      <c r="B51" s="14">
        <v>44517</v>
      </c>
      <c r="C51" s="13">
        <v>11</v>
      </c>
      <c r="D51" s="13" t="s">
        <v>118</v>
      </c>
      <c r="E51" s="13" t="s">
        <v>118</v>
      </c>
      <c r="F51" s="13" t="s">
        <v>119</v>
      </c>
      <c r="G51" s="13">
        <v>18</v>
      </c>
      <c r="H51" s="13" t="s">
        <v>24</v>
      </c>
      <c r="I51" s="13">
        <v>41</v>
      </c>
      <c r="J51" s="13">
        <v>41700</v>
      </c>
      <c r="K51" s="13" t="s">
        <v>138</v>
      </c>
      <c r="L51" s="13" t="s">
        <v>139</v>
      </c>
      <c r="M51" s="13" t="s">
        <v>28</v>
      </c>
      <c r="N51" s="21">
        <v>10227.25</v>
      </c>
      <c r="O51" s="13" t="s">
        <v>29</v>
      </c>
    </row>
    <row r="52" spans="1:15" s="29" customFormat="1" ht="22.8">
      <c r="A52" s="28" t="s">
        <v>131</v>
      </c>
      <c r="B52" s="14">
        <v>44517</v>
      </c>
      <c r="C52" s="13">
        <v>11</v>
      </c>
      <c r="D52" s="13" t="s">
        <v>118</v>
      </c>
      <c r="E52" s="13" t="s">
        <v>118</v>
      </c>
      <c r="F52" s="13" t="s">
        <v>119</v>
      </c>
      <c r="G52" s="13">
        <v>18</v>
      </c>
      <c r="H52" s="13" t="s">
        <v>24</v>
      </c>
      <c r="I52" s="13">
        <v>37</v>
      </c>
      <c r="J52" s="13">
        <v>37210</v>
      </c>
      <c r="K52" s="13" t="s">
        <v>140</v>
      </c>
      <c r="L52" s="13" t="s">
        <v>141</v>
      </c>
      <c r="M52" s="13" t="s">
        <v>28</v>
      </c>
      <c r="N52" s="21">
        <v>2935</v>
      </c>
      <c r="O52" s="13" t="s">
        <v>29</v>
      </c>
    </row>
    <row r="53" spans="1:15" s="29" customFormat="1" ht="22.8">
      <c r="A53" s="28" t="s">
        <v>131</v>
      </c>
      <c r="B53" s="14">
        <v>44517</v>
      </c>
      <c r="C53" s="13">
        <v>11</v>
      </c>
      <c r="D53" s="13" t="s">
        <v>118</v>
      </c>
      <c r="E53" s="13" t="s">
        <v>118</v>
      </c>
      <c r="F53" s="13" t="s">
        <v>119</v>
      </c>
      <c r="G53" s="13">
        <v>18</v>
      </c>
      <c r="H53" s="13" t="s">
        <v>24</v>
      </c>
      <c r="I53" s="13">
        <v>41</v>
      </c>
      <c r="J53" s="13">
        <v>41370</v>
      </c>
      <c r="K53" s="13" t="s">
        <v>142</v>
      </c>
      <c r="L53" s="13" t="s">
        <v>143</v>
      </c>
      <c r="M53" s="13" t="s">
        <v>28</v>
      </c>
      <c r="N53" s="21">
        <v>50000</v>
      </c>
      <c r="O53" s="13" t="s">
        <v>29</v>
      </c>
    </row>
    <row r="54" spans="1:15" s="29" customFormat="1" ht="22.8">
      <c r="A54" s="28" t="s">
        <v>131</v>
      </c>
      <c r="B54" s="14">
        <v>44517</v>
      </c>
      <c r="C54" s="13">
        <v>11</v>
      </c>
      <c r="D54" s="13" t="s">
        <v>118</v>
      </c>
      <c r="E54" s="13" t="s">
        <v>118</v>
      </c>
      <c r="F54" s="13" t="s">
        <v>119</v>
      </c>
      <c r="G54" s="13">
        <v>18</v>
      </c>
      <c r="H54" s="13" t="s">
        <v>24</v>
      </c>
      <c r="I54" s="13">
        <v>41</v>
      </c>
      <c r="J54" s="13">
        <v>41130</v>
      </c>
      <c r="K54" s="13" t="s">
        <v>144</v>
      </c>
      <c r="L54" s="13" t="s">
        <v>145</v>
      </c>
      <c r="M54" s="13" t="s">
        <v>28</v>
      </c>
      <c r="N54" s="21">
        <v>5362.5</v>
      </c>
      <c r="O54" s="13" t="s">
        <v>29</v>
      </c>
    </row>
    <row r="55" spans="1:15" s="29" customFormat="1" ht="34.200000000000003">
      <c r="A55" s="28" t="s">
        <v>131</v>
      </c>
      <c r="B55" s="14">
        <v>44517</v>
      </c>
      <c r="C55" s="13">
        <v>11</v>
      </c>
      <c r="D55" s="13" t="s">
        <v>118</v>
      </c>
      <c r="E55" s="13" t="s">
        <v>118</v>
      </c>
      <c r="F55" s="13" t="s">
        <v>119</v>
      </c>
      <c r="G55" s="13">
        <v>18</v>
      </c>
      <c r="H55" s="13" t="s">
        <v>24</v>
      </c>
      <c r="I55" s="13">
        <v>18</v>
      </c>
      <c r="J55" s="13">
        <v>18500</v>
      </c>
      <c r="K55" s="13" t="s">
        <v>146</v>
      </c>
      <c r="L55" s="13" t="s">
        <v>147</v>
      </c>
      <c r="M55" s="13" t="s">
        <v>28</v>
      </c>
      <c r="N55" s="21">
        <v>4750</v>
      </c>
      <c r="O55" s="13" t="s">
        <v>29</v>
      </c>
    </row>
    <row r="56" spans="1:15" s="29" customFormat="1" ht="22.8">
      <c r="A56" s="28" t="s">
        <v>131</v>
      </c>
      <c r="B56" s="14">
        <v>44517</v>
      </c>
      <c r="C56" s="13">
        <v>11</v>
      </c>
      <c r="D56" s="13" t="s">
        <v>118</v>
      </c>
      <c r="E56" s="13" t="s">
        <v>118</v>
      </c>
      <c r="F56" s="13" t="s">
        <v>119</v>
      </c>
      <c r="G56" s="13">
        <v>18</v>
      </c>
      <c r="H56" s="13" t="s">
        <v>24</v>
      </c>
      <c r="I56" s="13">
        <v>28</v>
      </c>
      <c r="J56" s="13">
        <v>28140</v>
      </c>
      <c r="K56" s="13" t="s">
        <v>148</v>
      </c>
      <c r="L56" s="13" t="s">
        <v>149</v>
      </c>
      <c r="M56" s="13" t="s">
        <v>28</v>
      </c>
      <c r="N56" s="21">
        <v>34403.5</v>
      </c>
      <c r="O56" s="13" t="s">
        <v>29</v>
      </c>
    </row>
    <row r="57" spans="1:15" s="29" customFormat="1" ht="91.2">
      <c r="A57" s="28" t="s">
        <v>131</v>
      </c>
      <c r="B57" s="14">
        <v>44517</v>
      </c>
      <c r="C57" s="13">
        <v>11</v>
      </c>
      <c r="D57" s="13" t="s">
        <v>118</v>
      </c>
      <c r="E57" s="13" t="s">
        <v>118</v>
      </c>
      <c r="F57" s="13" t="s">
        <v>119</v>
      </c>
      <c r="G57" s="13">
        <v>18</v>
      </c>
      <c r="H57" s="13" t="s">
        <v>24</v>
      </c>
      <c r="I57" s="13">
        <v>37</v>
      </c>
      <c r="J57" s="13">
        <v>37360</v>
      </c>
      <c r="K57" s="13" t="s">
        <v>150</v>
      </c>
      <c r="L57" s="13" t="s">
        <v>151</v>
      </c>
      <c r="M57" s="13" t="s">
        <v>28</v>
      </c>
      <c r="N57" s="21">
        <v>11697.5</v>
      </c>
      <c r="O57" s="13" t="s">
        <v>29</v>
      </c>
    </row>
    <row r="58" spans="1:15" s="29" customFormat="1" ht="22.8">
      <c r="A58" s="28" t="s">
        <v>131</v>
      </c>
      <c r="B58" s="14">
        <v>44517</v>
      </c>
      <c r="C58" s="13">
        <v>11</v>
      </c>
      <c r="D58" s="13" t="s">
        <v>118</v>
      </c>
      <c r="E58" s="13" t="s">
        <v>118</v>
      </c>
      <c r="F58" s="13" t="s">
        <v>119</v>
      </c>
      <c r="G58" s="13">
        <v>18</v>
      </c>
      <c r="H58" s="13" t="s">
        <v>24</v>
      </c>
      <c r="I58" s="13">
        <v>28</v>
      </c>
      <c r="J58" s="13">
        <v>28800</v>
      </c>
      <c r="K58" s="13" t="s">
        <v>152</v>
      </c>
      <c r="L58" s="13" t="s">
        <v>153</v>
      </c>
      <c r="M58" s="13" t="s">
        <v>28</v>
      </c>
      <c r="N58" s="21">
        <v>9374.2000000000007</v>
      </c>
      <c r="O58" s="13" t="s">
        <v>29</v>
      </c>
    </row>
    <row r="59" spans="1:15" s="29" customFormat="1" ht="22.8">
      <c r="A59" s="28" t="s">
        <v>131</v>
      </c>
      <c r="B59" s="14">
        <v>44517</v>
      </c>
      <c r="C59" s="13">
        <v>11</v>
      </c>
      <c r="D59" s="13" t="s">
        <v>118</v>
      </c>
      <c r="E59" s="13" t="s">
        <v>118</v>
      </c>
      <c r="F59" s="13" t="s">
        <v>119</v>
      </c>
      <c r="G59" s="13">
        <v>18</v>
      </c>
      <c r="H59" s="13" t="s">
        <v>24</v>
      </c>
      <c r="I59" s="13">
        <v>37</v>
      </c>
      <c r="J59" s="13">
        <v>37140</v>
      </c>
      <c r="K59" s="13" t="s">
        <v>154</v>
      </c>
      <c r="L59" s="13" t="s">
        <v>155</v>
      </c>
      <c r="M59" s="13" t="s">
        <v>28</v>
      </c>
      <c r="N59" s="21">
        <v>8525</v>
      </c>
      <c r="O59" s="13" t="s">
        <v>29</v>
      </c>
    </row>
    <row r="60" spans="1:15" s="29" customFormat="1" ht="22.8">
      <c r="A60" s="28" t="s">
        <v>131</v>
      </c>
      <c r="B60" s="14">
        <v>44517</v>
      </c>
      <c r="C60" s="13">
        <v>11</v>
      </c>
      <c r="D60" s="13" t="s">
        <v>118</v>
      </c>
      <c r="E60" s="13" t="s">
        <v>118</v>
      </c>
      <c r="F60" s="13" t="s">
        <v>119</v>
      </c>
      <c r="G60" s="13">
        <v>18</v>
      </c>
      <c r="H60" s="13" t="s">
        <v>24</v>
      </c>
      <c r="I60" s="13">
        <v>37</v>
      </c>
      <c r="J60" s="13">
        <v>37220</v>
      </c>
      <c r="K60" s="13" t="s">
        <v>156</v>
      </c>
      <c r="L60" s="13" t="s">
        <v>157</v>
      </c>
      <c r="M60" s="13" t="s">
        <v>28</v>
      </c>
      <c r="N60" s="21">
        <v>2520</v>
      </c>
      <c r="O60" s="13" t="s">
        <v>29</v>
      </c>
    </row>
    <row r="61" spans="1:15" s="29" customFormat="1" ht="34.200000000000003">
      <c r="A61" s="28" t="s">
        <v>131</v>
      </c>
      <c r="B61" s="14">
        <v>44517</v>
      </c>
      <c r="C61" s="13">
        <v>11</v>
      </c>
      <c r="D61" s="13" t="s">
        <v>118</v>
      </c>
      <c r="E61" s="13" t="s">
        <v>118</v>
      </c>
      <c r="F61" s="13" t="s">
        <v>119</v>
      </c>
      <c r="G61" s="13">
        <v>18</v>
      </c>
      <c r="H61" s="13" t="s">
        <v>24</v>
      </c>
      <c r="I61" s="13">
        <v>37</v>
      </c>
      <c r="J61" s="13">
        <v>37350</v>
      </c>
      <c r="K61" s="13" t="s">
        <v>158</v>
      </c>
      <c r="L61" s="13" t="s">
        <v>159</v>
      </c>
      <c r="M61" s="13" t="s">
        <v>28</v>
      </c>
      <c r="N61" s="21">
        <v>5581.19</v>
      </c>
      <c r="O61" s="13" t="s">
        <v>29</v>
      </c>
    </row>
    <row r="62" spans="1:15" s="29" customFormat="1" ht="34.200000000000003">
      <c r="A62" s="28" t="s">
        <v>131</v>
      </c>
      <c r="B62" s="14">
        <v>44517</v>
      </c>
      <c r="C62" s="13">
        <v>11</v>
      </c>
      <c r="D62" s="13" t="s">
        <v>118</v>
      </c>
      <c r="E62" s="13" t="s">
        <v>118</v>
      </c>
      <c r="F62" s="13" t="s">
        <v>119</v>
      </c>
      <c r="G62" s="13">
        <v>18</v>
      </c>
      <c r="H62" s="13" t="s">
        <v>24</v>
      </c>
      <c r="I62" s="13">
        <v>37</v>
      </c>
      <c r="J62" s="13">
        <v>37230</v>
      </c>
      <c r="K62" s="13" t="s">
        <v>160</v>
      </c>
      <c r="L62" s="13" t="s">
        <v>161</v>
      </c>
      <c r="M62" s="13" t="s">
        <v>28</v>
      </c>
      <c r="N62" s="21">
        <v>9225</v>
      </c>
      <c r="O62" s="13" t="s">
        <v>29</v>
      </c>
    </row>
    <row r="63" spans="1:15" s="29" customFormat="1" ht="22.8">
      <c r="A63" s="28" t="s">
        <v>131</v>
      </c>
      <c r="B63" s="14">
        <v>44517</v>
      </c>
      <c r="C63" s="13">
        <v>11</v>
      </c>
      <c r="D63" s="13" t="s">
        <v>118</v>
      </c>
      <c r="E63" s="13" t="s">
        <v>118</v>
      </c>
      <c r="F63" s="13" t="s">
        <v>119</v>
      </c>
      <c r="G63" s="13">
        <v>18</v>
      </c>
      <c r="H63" s="13" t="s">
        <v>24</v>
      </c>
      <c r="I63" s="13">
        <v>41</v>
      </c>
      <c r="J63" s="13">
        <v>41400</v>
      </c>
      <c r="K63" s="13" t="s">
        <v>162</v>
      </c>
      <c r="L63" s="13" t="s">
        <v>163</v>
      </c>
      <c r="M63" s="13" t="s">
        <v>28</v>
      </c>
      <c r="N63" s="21">
        <v>43000</v>
      </c>
      <c r="O63" s="13" t="s">
        <v>29</v>
      </c>
    </row>
    <row r="64" spans="1:15" s="29" customFormat="1" ht="22.8">
      <c r="A64" s="28" t="s">
        <v>131</v>
      </c>
      <c r="B64" s="14">
        <v>44517</v>
      </c>
      <c r="C64" s="13">
        <v>11</v>
      </c>
      <c r="D64" s="13" t="s">
        <v>118</v>
      </c>
      <c r="E64" s="13" t="s">
        <v>118</v>
      </c>
      <c r="F64" s="13" t="s">
        <v>119</v>
      </c>
      <c r="G64" s="13">
        <v>18</v>
      </c>
      <c r="H64" s="13" t="s">
        <v>24</v>
      </c>
      <c r="I64" s="13">
        <v>36</v>
      </c>
      <c r="J64" s="13">
        <v>36260</v>
      </c>
      <c r="K64" s="13" t="s">
        <v>164</v>
      </c>
      <c r="L64" s="13" t="s">
        <v>165</v>
      </c>
      <c r="M64" s="13" t="s">
        <v>28</v>
      </c>
      <c r="N64" s="21">
        <v>3156</v>
      </c>
      <c r="O64" s="13" t="s">
        <v>29</v>
      </c>
    </row>
    <row r="65" spans="1:15" s="29" customFormat="1" ht="22.8">
      <c r="A65" s="28" t="s">
        <v>131</v>
      </c>
      <c r="B65" s="14">
        <v>44517</v>
      </c>
      <c r="C65" s="13">
        <v>11</v>
      </c>
      <c r="D65" s="13" t="s">
        <v>118</v>
      </c>
      <c r="E65" s="13" t="s">
        <v>118</v>
      </c>
      <c r="F65" s="13" t="s">
        <v>119</v>
      </c>
      <c r="G65" s="13">
        <v>18</v>
      </c>
      <c r="H65" s="13" t="s">
        <v>24</v>
      </c>
      <c r="I65" s="13">
        <v>36</v>
      </c>
      <c r="J65" s="13">
        <v>36220</v>
      </c>
      <c r="K65" s="13" t="s">
        <v>166</v>
      </c>
      <c r="L65" s="13" t="s">
        <v>167</v>
      </c>
      <c r="M65" s="13" t="s">
        <v>28</v>
      </c>
      <c r="N65" s="21">
        <v>4746.25</v>
      </c>
      <c r="O65" s="13" t="s">
        <v>29</v>
      </c>
    </row>
    <row r="66" spans="1:15" s="29" customFormat="1" ht="22.8">
      <c r="A66" s="28" t="s">
        <v>131</v>
      </c>
      <c r="B66" s="14">
        <v>44517</v>
      </c>
      <c r="C66" s="13">
        <v>11</v>
      </c>
      <c r="D66" s="13" t="s">
        <v>118</v>
      </c>
      <c r="E66" s="13" t="s">
        <v>118</v>
      </c>
      <c r="F66" s="13" t="s">
        <v>119</v>
      </c>
      <c r="G66" s="13">
        <v>18</v>
      </c>
      <c r="H66" s="13" t="s">
        <v>24</v>
      </c>
      <c r="I66" s="13">
        <v>28</v>
      </c>
      <c r="J66" s="13">
        <v>28140</v>
      </c>
      <c r="K66" s="13" t="s">
        <v>168</v>
      </c>
      <c r="L66" s="13" t="s">
        <v>169</v>
      </c>
      <c r="M66" s="13" t="s">
        <v>28</v>
      </c>
      <c r="N66" s="21">
        <v>9533.75</v>
      </c>
      <c r="O66" s="13" t="s">
        <v>29</v>
      </c>
    </row>
    <row r="67" spans="1:15" s="29" customFormat="1" ht="34.200000000000003">
      <c r="A67" s="28" t="s">
        <v>131</v>
      </c>
      <c r="B67" s="14">
        <v>44517</v>
      </c>
      <c r="C67" s="13">
        <v>11</v>
      </c>
      <c r="D67" s="13" t="s">
        <v>118</v>
      </c>
      <c r="E67" s="13" t="s">
        <v>118</v>
      </c>
      <c r="F67" s="13" t="s">
        <v>119</v>
      </c>
      <c r="G67" s="13">
        <v>18</v>
      </c>
      <c r="H67" s="13" t="s">
        <v>24</v>
      </c>
      <c r="I67" s="13">
        <v>37</v>
      </c>
      <c r="J67" s="13">
        <v>37220</v>
      </c>
      <c r="K67" s="13" t="s">
        <v>170</v>
      </c>
      <c r="L67" s="13" t="s">
        <v>171</v>
      </c>
      <c r="M67" s="13" t="s">
        <v>28</v>
      </c>
      <c r="N67" s="21">
        <v>3187.5</v>
      </c>
      <c r="O67" s="13" t="s">
        <v>29</v>
      </c>
    </row>
    <row r="68" spans="1:15" s="29" customFormat="1" ht="22.8">
      <c r="A68" s="28" t="s">
        <v>131</v>
      </c>
      <c r="B68" s="14">
        <v>44517</v>
      </c>
      <c r="C68" s="13">
        <v>11</v>
      </c>
      <c r="D68" s="13" t="s">
        <v>118</v>
      </c>
      <c r="E68" s="13" t="s">
        <v>118</v>
      </c>
      <c r="F68" s="13" t="s">
        <v>119</v>
      </c>
      <c r="G68" s="13">
        <v>18</v>
      </c>
      <c r="H68" s="13" t="s">
        <v>24</v>
      </c>
      <c r="I68" s="13">
        <v>18</v>
      </c>
      <c r="J68" s="13">
        <v>18250</v>
      </c>
      <c r="K68" s="13" t="s">
        <v>172</v>
      </c>
      <c r="L68" s="13" t="s">
        <v>173</v>
      </c>
      <c r="M68" s="13" t="s">
        <v>28</v>
      </c>
      <c r="N68" s="21">
        <v>6875</v>
      </c>
      <c r="O68" s="13" t="s">
        <v>29</v>
      </c>
    </row>
    <row r="69" spans="1:15" s="29" customFormat="1" ht="22.8">
      <c r="A69" s="28" t="s">
        <v>131</v>
      </c>
      <c r="B69" s="14">
        <v>44517</v>
      </c>
      <c r="C69" s="13">
        <v>11</v>
      </c>
      <c r="D69" s="13" t="s">
        <v>118</v>
      </c>
      <c r="E69" s="13" t="s">
        <v>118</v>
      </c>
      <c r="F69" s="13" t="s">
        <v>119</v>
      </c>
      <c r="G69" s="13">
        <v>18</v>
      </c>
      <c r="H69" s="13" t="s">
        <v>24</v>
      </c>
      <c r="I69" s="13">
        <v>37</v>
      </c>
      <c r="J69" s="13">
        <v>37150</v>
      </c>
      <c r="K69" s="13" t="s">
        <v>174</v>
      </c>
      <c r="L69" s="13" t="s">
        <v>175</v>
      </c>
      <c r="M69" s="13" t="s">
        <v>28</v>
      </c>
      <c r="N69" s="21">
        <v>2731.25</v>
      </c>
      <c r="O69" s="13" t="s">
        <v>29</v>
      </c>
    </row>
    <row r="70" spans="1:15" s="29" customFormat="1" ht="22.8">
      <c r="A70" s="28" t="s">
        <v>131</v>
      </c>
      <c r="B70" s="14">
        <v>44517</v>
      </c>
      <c r="C70" s="13">
        <v>11</v>
      </c>
      <c r="D70" s="13" t="s">
        <v>118</v>
      </c>
      <c r="E70" s="13" t="s">
        <v>118</v>
      </c>
      <c r="F70" s="13" t="s">
        <v>119</v>
      </c>
      <c r="G70" s="13">
        <v>18</v>
      </c>
      <c r="H70" s="13" t="s">
        <v>24</v>
      </c>
      <c r="I70" s="13">
        <v>37</v>
      </c>
      <c r="J70" s="13">
        <v>37270</v>
      </c>
      <c r="K70" s="13" t="s">
        <v>176</v>
      </c>
      <c r="L70" s="13" t="s">
        <v>177</v>
      </c>
      <c r="M70" s="13" t="s">
        <v>28</v>
      </c>
      <c r="N70" s="21">
        <v>9322.5</v>
      </c>
      <c r="O70" s="13" t="s">
        <v>29</v>
      </c>
    </row>
    <row r="71" spans="1:15" s="29" customFormat="1" ht="34.200000000000003">
      <c r="A71" s="28" t="s">
        <v>131</v>
      </c>
      <c r="B71" s="14">
        <v>44517</v>
      </c>
      <c r="C71" s="13">
        <v>11</v>
      </c>
      <c r="D71" s="13" t="s">
        <v>118</v>
      </c>
      <c r="E71" s="13" t="s">
        <v>118</v>
      </c>
      <c r="F71" s="13" t="s">
        <v>119</v>
      </c>
      <c r="G71" s="13">
        <v>18</v>
      </c>
      <c r="H71" s="13" t="s">
        <v>24</v>
      </c>
      <c r="I71" s="13">
        <v>41</v>
      </c>
      <c r="J71" s="13">
        <v>41400</v>
      </c>
      <c r="K71" s="13" t="s">
        <v>178</v>
      </c>
      <c r="L71" s="13" t="s">
        <v>179</v>
      </c>
      <c r="M71" s="13" t="s">
        <v>28</v>
      </c>
      <c r="N71" s="21">
        <v>15757.5</v>
      </c>
      <c r="O71" s="13" t="s">
        <v>29</v>
      </c>
    </row>
    <row r="72" spans="1:15" s="29" customFormat="1" ht="22.8">
      <c r="A72" s="28" t="s">
        <v>131</v>
      </c>
      <c r="B72" s="14">
        <v>44517</v>
      </c>
      <c r="C72" s="13">
        <v>11</v>
      </c>
      <c r="D72" s="13" t="s">
        <v>118</v>
      </c>
      <c r="E72" s="13" t="s">
        <v>118</v>
      </c>
      <c r="F72" s="13" t="s">
        <v>119</v>
      </c>
      <c r="G72" s="13">
        <v>18</v>
      </c>
      <c r="H72" s="13" t="s">
        <v>24</v>
      </c>
      <c r="I72" s="13">
        <v>37</v>
      </c>
      <c r="J72" s="13">
        <v>37140</v>
      </c>
      <c r="K72" s="13" t="s">
        <v>180</v>
      </c>
      <c r="L72" s="13" t="s">
        <v>181</v>
      </c>
      <c r="M72" s="13" t="s">
        <v>28</v>
      </c>
      <c r="N72" s="21">
        <v>30917.5</v>
      </c>
      <c r="O72" s="13" t="s">
        <v>29</v>
      </c>
    </row>
    <row r="73" spans="1:15" s="29" customFormat="1" ht="22.8">
      <c r="A73" s="28" t="s">
        <v>131</v>
      </c>
      <c r="B73" s="14">
        <v>44517</v>
      </c>
      <c r="C73" s="13">
        <v>11</v>
      </c>
      <c r="D73" s="13" t="s">
        <v>118</v>
      </c>
      <c r="E73" s="13" t="s">
        <v>118</v>
      </c>
      <c r="F73" s="13" t="s">
        <v>119</v>
      </c>
      <c r="G73" s="13">
        <v>18</v>
      </c>
      <c r="H73" s="13" t="s">
        <v>24</v>
      </c>
      <c r="I73" s="13">
        <v>37</v>
      </c>
      <c r="J73" s="13">
        <v>37190</v>
      </c>
      <c r="K73" s="13" t="s">
        <v>182</v>
      </c>
      <c r="L73" s="13" t="s">
        <v>183</v>
      </c>
      <c r="M73" s="13" t="s">
        <v>28</v>
      </c>
      <c r="N73" s="21">
        <v>2720</v>
      </c>
      <c r="O73" s="13" t="s">
        <v>29</v>
      </c>
    </row>
    <row r="74" spans="1:15" s="29" customFormat="1" ht="22.8">
      <c r="A74" s="28" t="s">
        <v>131</v>
      </c>
      <c r="B74" s="14">
        <v>44517</v>
      </c>
      <c r="C74" s="13">
        <v>11</v>
      </c>
      <c r="D74" s="13" t="s">
        <v>118</v>
      </c>
      <c r="E74" s="13" t="s">
        <v>118</v>
      </c>
      <c r="F74" s="13" t="s">
        <v>119</v>
      </c>
      <c r="G74" s="13">
        <v>18</v>
      </c>
      <c r="H74" s="13" t="s">
        <v>24</v>
      </c>
      <c r="I74" s="13">
        <v>41</v>
      </c>
      <c r="J74" s="13">
        <v>41500</v>
      </c>
      <c r="K74" s="13" t="s">
        <v>184</v>
      </c>
      <c r="L74" s="13" t="s">
        <v>185</v>
      </c>
      <c r="M74" s="13" t="s">
        <v>28</v>
      </c>
      <c r="N74" s="21">
        <v>9250</v>
      </c>
      <c r="O74" s="13" t="s">
        <v>29</v>
      </c>
    </row>
    <row r="75" spans="1:15" s="29" customFormat="1" ht="34.200000000000003">
      <c r="A75" s="28" t="s">
        <v>131</v>
      </c>
      <c r="B75" s="14">
        <v>44517</v>
      </c>
      <c r="C75" s="13">
        <v>11</v>
      </c>
      <c r="D75" s="13" t="s">
        <v>118</v>
      </c>
      <c r="E75" s="13" t="s">
        <v>118</v>
      </c>
      <c r="F75" s="13" t="s">
        <v>119</v>
      </c>
      <c r="G75" s="13">
        <v>18</v>
      </c>
      <c r="H75" s="13" t="s">
        <v>24</v>
      </c>
      <c r="I75" s="13">
        <v>18</v>
      </c>
      <c r="J75" s="13">
        <v>18290</v>
      </c>
      <c r="K75" s="13" t="s">
        <v>186</v>
      </c>
      <c r="L75" s="13" t="s">
        <v>187</v>
      </c>
      <c r="M75" s="13" t="s">
        <v>28</v>
      </c>
      <c r="N75" s="21">
        <v>2994</v>
      </c>
      <c r="O75" s="13" t="s">
        <v>29</v>
      </c>
    </row>
    <row r="76" spans="1:15" s="29" customFormat="1" ht="22.8">
      <c r="A76" s="28" t="s">
        <v>131</v>
      </c>
      <c r="B76" s="14">
        <v>44517</v>
      </c>
      <c r="C76" s="13">
        <v>11</v>
      </c>
      <c r="D76" s="13" t="s">
        <v>118</v>
      </c>
      <c r="E76" s="13" t="s">
        <v>118</v>
      </c>
      <c r="F76" s="13" t="s">
        <v>119</v>
      </c>
      <c r="G76" s="13">
        <v>18</v>
      </c>
      <c r="H76" s="13" t="s">
        <v>24</v>
      </c>
      <c r="I76" s="13">
        <v>37</v>
      </c>
      <c r="J76" s="13">
        <v>37530</v>
      </c>
      <c r="K76" s="13" t="s">
        <v>188</v>
      </c>
      <c r="L76" s="13" t="s">
        <v>189</v>
      </c>
      <c r="M76" s="13" t="s">
        <v>28</v>
      </c>
      <c r="N76" s="21">
        <v>4132.6000000000004</v>
      </c>
      <c r="O76" s="13" t="s">
        <v>29</v>
      </c>
    </row>
    <row r="77" spans="1:15" s="29" customFormat="1" ht="45.6">
      <c r="A77" s="28" t="s">
        <v>131</v>
      </c>
      <c r="B77" s="14">
        <v>44517</v>
      </c>
      <c r="C77" s="13">
        <v>11</v>
      </c>
      <c r="D77" s="13" t="s">
        <v>118</v>
      </c>
      <c r="E77" s="13" t="s">
        <v>118</v>
      </c>
      <c r="F77" s="13" t="s">
        <v>119</v>
      </c>
      <c r="G77" s="13">
        <v>18</v>
      </c>
      <c r="H77" s="13" t="s">
        <v>24</v>
      </c>
      <c r="I77" s="13">
        <v>41</v>
      </c>
      <c r="J77" s="13">
        <v>41170</v>
      </c>
      <c r="K77" s="13" t="s">
        <v>190</v>
      </c>
      <c r="L77" s="13" t="s">
        <v>191</v>
      </c>
      <c r="M77" s="13" t="s">
        <v>28</v>
      </c>
      <c r="N77" s="21">
        <v>12675</v>
      </c>
      <c r="O77" s="13" t="s">
        <v>29</v>
      </c>
    </row>
    <row r="78" spans="1:15" s="29" customFormat="1" ht="22.8">
      <c r="A78" s="28" t="s">
        <v>131</v>
      </c>
      <c r="B78" s="14">
        <v>44517</v>
      </c>
      <c r="C78" s="13">
        <v>11</v>
      </c>
      <c r="D78" s="13" t="s">
        <v>118</v>
      </c>
      <c r="E78" s="13" t="s">
        <v>118</v>
      </c>
      <c r="F78" s="13" t="s">
        <v>119</v>
      </c>
      <c r="G78" s="13">
        <v>18</v>
      </c>
      <c r="H78" s="13" t="s">
        <v>24</v>
      </c>
      <c r="I78" s="13">
        <v>28</v>
      </c>
      <c r="J78" s="13">
        <v>28140</v>
      </c>
      <c r="K78" s="13" t="s">
        <v>192</v>
      </c>
      <c r="L78" s="13" t="s">
        <v>193</v>
      </c>
      <c r="M78" s="13" t="s">
        <v>28</v>
      </c>
      <c r="N78" s="21">
        <v>6000</v>
      </c>
      <c r="O78" s="13" t="s">
        <v>29</v>
      </c>
    </row>
    <row r="79" spans="1:15" s="29" customFormat="1" ht="22.8">
      <c r="A79" s="28" t="s">
        <v>131</v>
      </c>
      <c r="B79" s="14">
        <v>44517</v>
      </c>
      <c r="C79" s="13">
        <v>11</v>
      </c>
      <c r="D79" s="13" t="s">
        <v>118</v>
      </c>
      <c r="E79" s="13" t="s">
        <v>118</v>
      </c>
      <c r="F79" s="13" t="s">
        <v>119</v>
      </c>
      <c r="G79" s="13">
        <v>18</v>
      </c>
      <c r="H79" s="13" t="s">
        <v>24</v>
      </c>
      <c r="I79" s="13">
        <v>37</v>
      </c>
      <c r="J79" s="13">
        <v>37120</v>
      </c>
      <c r="K79" s="13" t="s">
        <v>194</v>
      </c>
      <c r="L79" s="13" t="s">
        <v>195</v>
      </c>
      <c r="M79" s="13" t="s">
        <v>28</v>
      </c>
      <c r="N79" s="21">
        <v>5085</v>
      </c>
      <c r="O79" s="13" t="s">
        <v>29</v>
      </c>
    </row>
    <row r="80" spans="1:15" s="29" customFormat="1" ht="22.8">
      <c r="A80" s="28" t="s">
        <v>131</v>
      </c>
      <c r="B80" s="14">
        <v>44517</v>
      </c>
      <c r="C80" s="13">
        <v>11</v>
      </c>
      <c r="D80" s="13" t="s">
        <v>118</v>
      </c>
      <c r="E80" s="13" t="s">
        <v>118</v>
      </c>
      <c r="F80" s="13" t="s">
        <v>119</v>
      </c>
      <c r="G80" s="13">
        <v>18</v>
      </c>
      <c r="H80" s="13" t="s">
        <v>24</v>
      </c>
      <c r="I80" s="13">
        <v>41</v>
      </c>
      <c r="J80" s="13">
        <v>41240</v>
      </c>
      <c r="K80" s="13" t="s">
        <v>196</v>
      </c>
      <c r="L80" s="13" t="s">
        <v>197</v>
      </c>
      <c r="M80" s="13" t="s">
        <v>28</v>
      </c>
      <c r="N80" s="21">
        <v>4125</v>
      </c>
      <c r="O80" s="13" t="s">
        <v>29</v>
      </c>
    </row>
    <row r="81" spans="1:15" s="29" customFormat="1" ht="34.200000000000003">
      <c r="A81" s="28" t="s">
        <v>131</v>
      </c>
      <c r="B81" s="14">
        <v>44517</v>
      </c>
      <c r="C81" s="13">
        <v>11</v>
      </c>
      <c r="D81" s="13" t="s">
        <v>118</v>
      </c>
      <c r="E81" s="13" t="s">
        <v>118</v>
      </c>
      <c r="F81" s="13" t="s">
        <v>119</v>
      </c>
      <c r="G81" s="13">
        <v>18</v>
      </c>
      <c r="H81" s="13" t="s">
        <v>24</v>
      </c>
      <c r="I81" s="13">
        <v>37</v>
      </c>
      <c r="J81" s="13">
        <v>37530</v>
      </c>
      <c r="K81" s="13" t="s">
        <v>198</v>
      </c>
      <c r="L81" s="13" t="s">
        <v>199</v>
      </c>
      <c r="M81" s="13" t="s">
        <v>28</v>
      </c>
      <c r="N81" s="21">
        <v>2906</v>
      </c>
      <c r="O81" s="13" t="s">
        <v>29</v>
      </c>
    </row>
    <row r="82" spans="1:15" s="29" customFormat="1" ht="22.8">
      <c r="A82" s="28" t="s">
        <v>131</v>
      </c>
      <c r="B82" s="14">
        <v>44517</v>
      </c>
      <c r="C82" s="13">
        <v>11</v>
      </c>
      <c r="D82" s="13" t="s">
        <v>118</v>
      </c>
      <c r="E82" s="13" t="s">
        <v>118</v>
      </c>
      <c r="F82" s="13" t="s">
        <v>119</v>
      </c>
      <c r="G82" s="13">
        <v>18</v>
      </c>
      <c r="H82" s="13" t="s">
        <v>24</v>
      </c>
      <c r="I82" s="13">
        <v>28</v>
      </c>
      <c r="J82" s="13">
        <v>28140</v>
      </c>
      <c r="K82" s="13" t="s">
        <v>200</v>
      </c>
      <c r="L82" s="13" t="s">
        <v>201</v>
      </c>
      <c r="M82" s="13" t="s">
        <v>28</v>
      </c>
      <c r="N82" s="21">
        <v>12466</v>
      </c>
      <c r="O82" s="13" t="s">
        <v>29</v>
      </c>
    </row>
    <row r="83" spans="1:15" s="29" customFormat="1" ht="22.8">
      <c r="A83" s="28" t="s">
        <v>131</v>
      </c>
      <c r="B83" s="14">
        <v>44517</v>
      </c>
      <c r="C83" s="13">
        <v>11</v>
      </c>
      <c r="D83" s="13" t="s">
        <v>118</v>
      </c>
      <c r="E83" s="13" t="s">
        <v>118</v>
      </c>
      <c r="F83" s="13" t="s">
        <v>119</v>
      </c>
      <c r="G83" s="13">
        <v>18</v>
      </c>
      <c r="H83" s="13" t="s">
        <v>24</v>
      </c>
      <c r="I83" s="13">
        <v>41</v>
      </c>
      <c r="J83" s="13">
        <v>41330</v>
      </c>
      <c r="K83" s="13" t="s">
        <v>202</v>
      </c>
      <c r="L83" s="13" t="s">
        <v>203</v>
      </c>
      <c r="M83" s="13" t="s">
        <v>28</v>
      </c>
      <c r="N83" s="21">
        <v>22375</v>
      </c>
      <c r="O83" s="13" t="s">
        <v>29</v>
      </c>
    </row>
    <row r="84" spans="1:15" s="29" customFormat="1" ht="22.8">
      <c r="A84" s="28" t="s">
        <v>131</v>
      </c>
      <c r="B84" s="14">
        <v>44517</v>
      </c>
      <c r="C84" s="13">
        <v>11</v>
      </c>
      <c r="D84" s="13" t="s">
        <v>118</v>
      </c>
      <c r="E84" s="13" t="s">
        <v>118</v>
      </c>
      <c r="F84" s="13" t="s">
        <v>119</v>
      </c>
      <c r="G84" s="13">
        <v>18</v>
      </c>
      <c r="H84" s="13" t="s">
        <v>24</v>
      </c>
      <c r="I84" s="13">
        <v>18</v>
      </c>
      <c r="J84" s="13">
        <v>18340</v>
      </c>
      <c r="K84" s="13" t="s">
        <v>204</v>
      </c>
      <c r="L84" s="13" t="s">
        <v>205</v>
      </c>
      <c r="M84" s="13" t="s">
        <v>28</v>
      </c>
      <c r="N84" s="21">
        <v>19027.75</v>
      </c>
      <c r="O84" s="13" t="s">
        <v>29</v>
      </c>
    </row>
    <row r="85" spans="1:15" s="29" customFormat="1" ht="22.8">
      <c r="A85" s="28" t="s">
        <v>131</v>
      </c>
      <c r="B85" s="14">
        <v>44517</v>
      </c>
      <c r="C85" s="13">
        <v>11</v>
      </c>
      <c r="D85" s="13" t="s">
        <v>118</v>
      </c>
      <c r="E85" s="13" t="s">
        <v>118</v>
      </c>
      <c r="F85" s="13" t="s">
        <v>119</v>
      </c>
      <c r="G85" s="13">
        <v>18</v>
      </c>
      <c r="H85" s="13" t="s">
        <v>24</v>
      </c>
      <c r="I85" s="13">
        <v>41</v>
      </c>
      <c r="J85" s="13">
        <v>41140</v>
      </c>
      <c r="K85" s="13" t="s">
        <v>206</v>
      </c>
      <c r="L85" s="13" t="s">
        <v>207</v>
      </c>
      <c r="M85" s="13" t="s">
        <v>28</v>
      </c>
      <c r="N85" s="21">
        <v>2780</v>
      </c>
      <c r="O85" s="13" t="s">
        <v>29</v>
      </c>
    </row>
    <row r="86" spans="1:15" s="29" customFormat="1" ht="34.200000000000003">
      <c r="A86" s="28" t="s">
        <v>131</v>
      </c>
      <c r="B86" s="14">
        <v>44517</v>
      </c>
      <c r="C86" s="13">
        <v>11</v>
      </c>
      <c r="D86" s="13" t="s">
        <v>118</v>
      </c>
      <c r="E86" s="13" t="s">
        <v>118</v>
      </c>
      <c r="F86" s="13" t="s">
        <v>119</v>
      </c>
      <c r="G86" s="13">
        <v>18</v>
      </c>
      <c r="H86" s="13" t="s">
        <v>24</v>
      </c>
      <c r="I86" s="13">
        <v>28</v>
      </c>
      <c r="J86" s="13">
        <v>28008</v>
      </c>
      <c r="K86" s="13" t="s">
        <v>208</v>
      </c>
      <c r="L86" s="13" t="s">
        <v>209</v>
      </c>
      <c r="M86" s="13" t="s">
        <v>28</v>
      </c>
      <c r="N86" s="21">
        <v>6035.91</v>
      </c>
      <c r="O86" s="13" t="s">
        <v>29</v>
      </c>
    </row>
    <row r="87" spans="1:15" s="29" customFormat="1" ht="22.8">
      <c r="A87" s="28" t="s">
        <v>131</v>
      </c>
      <c r="B87" s="14">
        <v>44517</v>
      </c>
      <c r="C87" s="13">
        <v>11</v>
      </c>
      <c r="D87" s="13" t="s">
        <v>118</v>
      </c>
      <c r="E87" s="13" t="s">
        <v>118</v>
      </c>
      <c r="F87" s="13" t="s">
        <v>119</v>
      </c>
      <c r="G87" s="13">
        <v>18</v>
      </c>
      <c r="H87" s="13" t="s">
        <v>24</v>
      </c>
      <c r="I87" s="13">
        <v>37</v>
      </c>
      <c r="J87" s="13">
        <v>37220</v>
      </c>
      <c r="K87" s="13" t="s">
        <v>210</v>
      </c>
      <c r="L87" s="13" t="s">
        <v>211</v>
      </c>
      <c r="M87" s="13" t="s">
        <v>28</v>
      </c>
      <c r="N87" s="21">
        <v>3040</v>
      </c>
      <c r="O87" s="13" t="s">
        <v>29</v>
      </c>
    </row>
    <row r="88" spans="1:15" s="29" customFormat="1" ht="34.200000000000003">
      <c r="A88" s="28" t="s">
        <v>131</v>
      </c>
      <c r="B88" s="14">
        <v>44517</v>
      </c>
      <c r="C88" s="13">
        <v>11</v>
      </c>
      <c r="D88" s="13" t="s">
        <v>118</v>
      </c>
      <c r="E88" s="13" t="s">
        <v>118</v>
      </c>
      <c r="F88" s="13" t="s">
        <v>119</v>
      </c>
      <c r="G88" s="13">
        <v>18</v>
      </c>
      <c r="H88" s="13" t="s">
        <v>24</v>
      </c>
      <c r="I88" s="13">
        <v>36</v>
      </c>
      <c r="J88" s="13">
        <v>36350</v>
      </c>
      <c r="K88" s="13" t="s">
        <v>212</v>
      </c>
      <c r="L88" s="13" t="s">
        <v>213</v>
      </c>
      <c r="M88" s="13" t="s">
        <v>28</v>
      </c>
      <c r="N88" s="21">
        <v>3600</v>
      </c>
      <c r="O88" s="13" t="s">
        <v>29</v>
      </c>
    </row>
    <row r="89" spans="1:15" s="29" customFormat="1" ht="34.200000000000003">
      <c r="A89" s="28" t="s">
        <v>131</v>
      </c>
      <c r="B89" s="14">
        <v>44517</v>
      </c>
      <c r="C89" s="13">
        <v>11</v>
      </c>
      <c r="D89" s="13" t="s">
        <v>118</v>
      </c>
      <c r="E89" s="13" t="s">
        <v>118</v>
      </c>
      <c r="F89" s="13" t="s">
        <v>119</v>
      </c>
      <c r="G89" s="13">
        <v>18</v>
      </c>
      <c r="H89" s="13" t="s">
        <v>24</v>
      </c>
      <c r="I89" s="13">
        <v>37</v>
      </c>
      <c r="J89" s="13">
        <v>37140</v>
      </c>
      <c r="K89" s="13" t="s">
        <v>214</v>
      </c>
      <c r="L89" s="13" t="s">
        <v>215</v>
      </c>
      <c r="M89" s="13" t="s">
        <v>28</v>
      </c>
      <c r="N89" s="21">
        <v>4134.22</v>
      </c>
      <c r="O89" s="13" t="s">
        <v>29</v>
      </c>
    </row>
    <row r="90" spans="1:15" s="29" customFormat="1" ht="22.8">
      <c r="A90" s="28" t="s">
        <v>131</v>
      </c>
      <c r="B90" s="14">
        <v>44517</v>
      </c>
      <c r="C90" s="13">
        <v>11</v>
      </c>
      <c r="D90" s="13" t="s">
        <v>118</v>
      </c>
      <c r="E90" s="13" t="s">
        <v>118</v>
      </c>
      <c r="F90" s="13" t="s">
        <v>119</v>
      </c>
      <c r="G90" s="13">
        <v>18</v>
      </c>
      <c r="H90" s="13" t="s">
        <v>24</v>
      </c>
      <c r="I90" s="13">
        <v>41</v>
      </c>
      <c r="J90" s="13">
        <v>41700</v>
      </c>
      <c r="K90" s="13" t="s">
        <v>216</v>
      </c>
      <c r="L90" s="13" t="s">
        <v>217</v>
      </c>
      <c r="M90" s="13" t="s">
        <v>28</v>
      </c>
      <c r="N90" s="21">
        <v>2901.5</v>
      </c>
      <c r="O90" s="13" t="s">
        <v>29</v>
      </c>
    </row>
    <row r="91" spans="1:15" s="29" customFormat="1" ht="22.8">
      <c r="A91" s="28" t="s">
        <v>131</v>
      </c>
      <c r="B91" s="14">
        <v>44517</v>
      </c>
      <c r="C91" s="13">
        <v>11</v>
      </c>
      <c r="D91" s="13" t="s">
        <v>118</v>
      </c>
      <c r="E91" s="13" t="s">
        <v>118</v>
      </c>
      <c r="F91" s="13" t="s">
        <v>119</v>
      </c>
      <c r="G91" s="13">
        <v>18</v>
      </c>
      <c r="H91" s="13" t="s">
        <v>24</v>
      </c>
      <c r="I91" s="13">
        <v>41</v>
      </c>
      <c r="J91" s="13">
        <v>41700</v>
      </c>
      <c r="K91" s="13" t="s">
        <v>218</v>
      </c>
      <c r="L91" s="13" t="s">
        <v>219</v>
      </c>
      <c r="M91" s="13" t="s">
        <v>28</v>
      </c>
      <c r="N91" s="21">
        <v>35372</v>
      </c>
      <c r="O91" s="13" t="s">
        <v>29</v>
      </c>
    </row>
    <row r="92" spans="1:15" s="29" customFormat="1" ht="22.8">
      <c r="A92" s="28" t="s">
        <v>131</v>
      </c>
      <c r="B92" s="14">
        <v>44517</v>
      </c>
      <c r="C92" s="13">
        <v>11</v>
      </c>
      <c r="D92" s="13" t="s">
        <v>118</v>
      </c>
      <c r="E92" s="13" t="s">
        <v>118</v>
      </c>
      <c r="F92" s="13" t="s">
        <v>119</v>
      </c>
      <c r="G92" s="13">
        <v>18</v>
      </c>
      <c r="H92" s="13" t="s">
        <v>24</v>
      </c>
      <c r="I92" s="13">
        <v>36</v>
      </c>
      <c r="J92" s="13">
        <v>36100</v>
      </c>
      <c r="K92" s="13" t="s">
        <v>220</v>
      </c>
      <c r="L92" s="13" t="s">
        <v>221</v>
      </c>
      <c r="M92" s="13" t="s">
        <v>28</v>
      </c>
      <c r="N92" s="21">
        <v>7278.1</v>
      </c>
      <c r="O92" s="13" t="s">
        <v>29</v>
      </c>
    </row>
    <row r="93" spans="1:15" s="29" customFormat="1" ht="34.200000000000003">
      <c r="A93" s="28" t="s">
        <v>131</v>
      </c>
      <c r="B93" s="14">
        <v>44517</v>
      </c>
      <c r="C93" s="13">
        <v>11</v>
      </c>
      <c r="D93" s="13" t="s">
        <v>118</v>
      </c>
      <c r="E93" s="13" t="s">
        <v>118</v>
      </c>
      <c r="F93" s="13" t="s">
        <v>119</v>
      </c>
      <c r="G93" s="13">
        <v>18</v>
      </c>
      <c r="H93" s="13" t="s">
        <v>24</v>
      </c>
      <c r="I93" s="13">
        <v>28</v>
      </c>
      <c r="J93" s="13">
        <v>28140</v>
      </c>
      <c r="K93" s="13" t="s">
        <v>222</v>
      </c>
      <c r="L93" s="13" t="s">
        <v>223</v>
      </c>
      <c r="M93" s="13" t="s">
        <v>28</v>
      </c>
      <c r="N93" s="21">
        <v>34666.1</v>
      </c>
      <c r="O93" s="13" t="s">
        <v>29</v>
      </c>
    </row>
    <row r="94" spans="1:15" s="29" customFormat="1" ht="34.200000000000003">
      <c r="A94" s="28" t="s">
        <v>131</v>
      </c>
      <c r="B94" s="14">
        <v>44517</v>
      </c>
      <c r="C94" s="13">
        <v>11</v>
      </c>
      <c r="D94" s="13" t="s">
        <v>118</v>
      </c>
      <c r="E94" s="13" t="s">
        <v>118</v>
      </c>
      <c r="F94" s="13" t="s">
        <v>119</v>
      </c>
      <c r="G94" s="13">
        <v>18</v>
      </c>
      <c r="H94" s="13" t="s">
        <v>24</v>
      </c>
      <c r="I94" s="13">
        <v>18</v>
      </c>
      <c r="J94" s="13">
        <v>18290</v>
      </c>
      <c r="K94" s="13" t="s">
        <v>224</v>
      </c>
      <c r="L94" s="13" t="s">
        <v>225</v>
      </c>
      <c r="M94" s="13" t="s">
        <v>28</v>
      </c>
      <c r="N94" s="21">
        <v>9980.8799999999992</v>
      </c>
      <c r="O94" s="13" t="s">
        <v>29</v>
      </c>
    </row>
    <row r="95" spans="1:15" s="29" customFormat="1" ht="34.200000000000003">
      <c r="A95" s="28" t="s">
        <v>131</v>
      </c>
      <c r="B95" s="14">
        <v>44517</v>
      </c>
      <c r="C95" s="13">
        <v>11</v>
      </c>
      <c r="D95" s="13" t="s">
        <v>118</v>
      </c>
      <c r="E95" s="13" t="s">
        <v>118</v>
      </c>
      <c r="F95" s="13" t="s">
        <v>119</v>
      </c>
      <c r="G95" s="13">
        <v>18</v>
      </c>
      <c r="H95" s="13" t="s">
        <v>24</v>
      </c>
      <c r="I95" s="13">
        <v>37</v>
      </c>
      <c r="J95" s="13">
        <v>37270</v>
      </c>
      <c r="K95" s="13" t="s">
        <v>226</v>
      </c>
      <c r="L95" s="13" t="s">
        <v>227</v>
      </c>
      <c r="M95" s="13" t="s">
        <v>28</v>
      </c>
      <c r="N95" s="21">
        <v>14215.44</v>
      </c>
      <c r="O95" s="13" t="s">
        <v>29</v>
      </c>
    </row>
    <row r="96" spans="1:15" s="29" customFormat="1" ht="22.8">
      <c r="A96" s="28" t="s">
        <v>131</v>
      </c>
      <c r="B96" s="14">
        <v>44517</v>
      </c>
      <c r="C96" s="13">
        <v>11</v>
      </c>
      <c r="D96" s="13" t="s">
        <v>118</v>
      </c>
      <c r="E96" s="13" t="s">
        <v>118</v>
      </c>
      <c r="F96" s="13" t="s">
        <v>119</v>
      </c>
      <c r="G96" s="13">
        <v>18</v>
      </c>
      <c r="H96" s="13" t="s">
        <v>24</v>
      </c>
      <c r="I96" s="13">
        <v>18</v>
      </c>
      <c r="J96" s="13">
        <v>18170</v>
      </c>
      <c r="K96" s="13" t="s">
        <v>228</v>
      </c>
      <c r="L96" s="13" t="s">
        <v>229</v>
      </c>
      <c r="M96" s="13" t="s">
        <v>28</v>
      </c>
      <c r="N96" s="21">
        <v>22550</v>
      </c>
      <c r="O96" s="13" t="s">
        <v>29</v>
      </c>
    </row>
    <row r="97" spans="1:15" s="29" customFormat="1" ht="22.8">
      <c r="A97" s="28" t="s">
        <v>131</v>
      </c>
      <c r="B97" s="14">
        <v>44517</v>
      </c>
      <c r="C97" s="13">
        <v>11</v>
      </c>
      <c r="D97" s="13" t="s">
        <v>118</v>
      </c>
      <c r="E97" s="13" t="s">
        <v>118</v>
      </c>
      <c r="F97" s="13" t="s">
        <v>119</v>
      </c>
      <c r="G97" s="13">
        <v>18</v>
      </c>
      <c r="H97" s="13" t="s">
        <v>24</v>
      </c>
      <c r="I97" s="13">
        <v>41</v>
      </c>
      <c r="J97" s="13">
        <v>41100</v>
      </c>
      <c r="K97" s="13" t="s">
        <v>230</v>
      </c>
      <c r="L97" s="13" t="s">
        <v>231</v>
      </c>
      <c r="M97" s="13" t="s">
        <v>28</v>
      </c>
      <c r="N97" s="21">
        <v>31350</v>
      </c>
      <c r="O97" s="13" t="s">
        <v>29</v>
      </c>
    </row>
    <row r="98" spans="1:15" s="29" customFormat="1" ht="22.8">
      <c r="A98" s="28" t="s">
        <v>131</v>
      </c>
      <c r="B98" s="14">
        <v>44517</v>
      </c>
      <c r="C98" s="13">
        <v>11</v>
      </c>
      <c r="D98" s="13" t="s">
        <v>118</v>
      </c>
      <c r="E98" s="13" t="s">
        <v>118</v>
      </c>
      <c r="F98" s="13" t="s">
        <v>119</v>
      </c>
      <c r="G98" s="13">
        <v>18</v>
      </c>
      <c r="H98" s="13" t="s">
        <v>24</v>
      </c>
      <c r="I98" s="13">
        <v>18</v>
      </c>
      <c r="J98" s="13">
        <v>18320</v>
      </c>
      <c r="K98" s="13" t="s">
        <v>232</v>
      </c>
      <c r="L98" s="13" t="s">
        <v>233</v>
      </c>
      <c r="M98" s="13" t="s">
        <v>28</v>
      </c>
      <c r="N98" s="21">
        <v>6250</v>
      </c>
      <c r="O98" s="13" t="s">
        <v>29</v>
      </c>
    </row>
    <row r="99" spans="1:15" s="29" customFormat="1" ht="34.200000000000003">
      <c r="A99" s="28" t="s">
        <v>131</v>
      </c>
      <c r="B99" s="14">
        <v>44517</v>
      </c>
      <c r="C99" s="13">
        <v>11</v>
      </c>
      <c r="D99" s="13" t="s">
        <v>118</v>
      </c>
      <c r="E99" s="13" t="s">
        <v>118</v>
      </c>
      <c r="F99" s="13" t="s">
        <v>119</v>
      </c>
      <c r="G99" s="13">
        <v>18</v>
      </c>
      <c r="H99" s="13" t="s">
        <v>24</v>
      </c>
      <c r="I99" s="13">
        <v>41</v>
      </c>
      <c r="J99" s="13">
        <v>41170</v>
      </c>
      <c r="K99" s="13" t="s">
        <v>234</v>
      </c>
      <c r="L99" s="13" t="s">
        <v>235</v>
      </c>
      <c r="M99" s="13" t="s">
        <v>28</v>
      </c>
      <c r="N99" s="21">
        <v>12848</v>
      </c>
      <c r="O99" s="13" t="s">
        <v>29</v>
      </c>
    </row>
    <row r="100" spans="1:15" s="29" customFormat="1" ht="22.8">
      <c r="A100" s="28" t="s">
        <v>131</v>
      </c>
      <c r="B100" s="14">
        <v>44517</v>
      </c>
      <c r="C100" s="13">
        <v>11</v>
      </c>
      <c r="D100" s="13" t="s">
        <v>118</v>
      </c>
      <c r="E100" s="13" t="s">
        <v>118</v>
      </c>
      <c r="F100" s="13" t="s">
        <v>119</v>
      </c>
      <c r="G100" s="13">
        <v>18</v>
      </c>
      <c r="H100" s="13" t="s">
        <v>24</v>
      </c>
      <c r="I100" s="13">
        <v>18</v>
      </c>
      <c r="J100" s="13">
        <v>18190</v>
      </c>
      <c r="K100" s="13" t="s">
        <v>236</v>
      </c>
      <c r="L100" s="13" t="s">
        <v>237</v>
      </c>
      <c r="M100" s="13" t="s">
        <v>28</v>
      </c>
      <c r="N100" s="21">
        <v>22250</v>
      </c>
      <c r="O100" s="13" t="s">
        <v>29</v>
      </c>
    </row>
    <row r="101" spans="1:15" s="29" customFormat="1" ht="22.8">
      <c r="A101" s="28" t="s">
        <v>131</v>
      </c>
      <c r="B101" s="14">
        <v>44517</v>
      </c>
      <c r="C101" s="13">
        <v>11</v>
      </c>
      <c r="D101" s="13" t="s">
        <v>118</v>
      </c>
      <c r="E101" s="13" t="s">
        <v>118</v>
      </c>
      <c r="F101" s="13" t="s">
        <v>119</v>
      </c>
      <c r="G101" s="13">
        <v>18</v>
      </c>
      <c r="H101" s="13" t="s">
        <v>24</v>
      </c>
      <c r="I101" s="13">
        <v>41</v>
      </c>
      <c r="J101" s="13">
        <v>41330</v>
      </c>
      <c r="K101" s="13" t="s">
        <v>238</v>
      </c>
      <c r="L101" s="13" t="s">
        <v>185</v>
      </c>
      <c r="M101" s="13" t="s">
        <v>28</v>
      </c>
      <c r="N101" s="21">
        <v>11000</v>
      </c>
      <c r="O101" s="13" t="s">
        <v>29</v>
      </c>
    </row>
    <row r="102" spans="1:15" s="29" customFormat="1" ht="34.200000000000003">
      <c r="A102" s="28" t="s">
        <v>131</v>
      </c>
      <c r="B102" s="14">
        <v>44517</v>
      </c>
      <c r="C102" s="13">
        <v>11</v>
      </c>
      <c r="D102" s="13" t="s">
        <v>118</v>
      </c>
      <c r="E102" s="13" t="s">
        <v>118</v>
      </c>
      <c r="F102" s="13" t="s">
        <v>119</v>
      </c>
      <c r="G102" s="13">
        <v>18</v>
      </c>
      <c r="H102" s="13" t="s">
        <v>24</v>
      </c>
      <c r="I102" s="13">
        <v>18</v>
      </c>
      <c r="J102" s="13">
        <v>18300</v>
      </c>
      <c r="K102" s="13" t="s">
        <v>239</v>
      </c>
      <c r="L102" s="13" t="s">
        <v>240</v>
      </c>
      <c r="M102" s="13" t="s">
        <v>28</v>
      </c>
      <c r="N102" s="21">
        <v>3954.7</v>
      </c>
      <c r="O102" s="13" t="s">
        <v>29</v>
      </c>
    </row>
    <row r="103" spans="1:15" s="29" customFormat="1" ht="34.200000000000003">
      <c r="A103" s="28" t="s">
        <v>131</v>
      </c>
      <c r="B103" s="14">
        <v>44517</v>
      </c>
      <c r="C103" s="13">
        <v>11</v>
      </c>
      <c r="D103" s="13" t="s">
        <v>118</v>
      </c>
      <c r="E103" s="13" t="s">
        <v>118</v>
      </c>
      <c r="F103" s="13" t="s">
        <v>119</v>
      </c>
      <c r="G103" s="13">
        <v>18</v>
      </c>
      <c r="H103" s="13" t="s">
        <v>24</v>
      </c>
      <c r="I103" s="13">
        <v>18</v>
      </c>
      <c r="J103" s="13">
        <v>18300</v>
      </c>
      <c r="K103" s="13" t="s">
        <v>241</v>
      </c>
      <c r="L103" s="13" t="s">
        <v>242</v>
      </c>
      <c r="M103" s="13" t="s">
        <v>28</v>
      </c>
      <c r="N103" s="21">
        <v>7818</v>
      </c>
      <c r="O103" s="13" t="s">
        <v>29</v>
      </c>
    </row>
    <row r="104" spans="1:15" s="29" customFormat="1" ht="22.8">
      <c r="A104" s="28" t="s">
        <v>131</v>
      </c>
      <c r="B104" s="14">
        <v>44517</v>
      </c>
      <c r="C104" s="13">
        <v>11</v>
      </c>
      <c r="D104" s="13" t="s">
        <v>118</v>
      </c>
      <c r="E104" s="13" t="s">
        <v>118</v>
      </c>
      <c r="F104" s="13" t="s">
        <v>119</v>
      </c>
      <c r="G104" s="13">
        <v>18</v>
      </c>
      <c r="H104" s="13" t="s">
        <v>24</v>
      </c>
      <c r="I104" s="13">
        <v>41</v>
      </c>
      <c r="J104" s="13">
        <v>41400</v>
      </c>
      <c r="K104" s="13" t="s">
        <v>243</v>
      </c>
      <c r="L104" s="13" t="s">
        <v>244</v>
      </c>
      <c r="M104" s="13" t="s">
        <v>28</v>
      </c>
      <c r="N104" s="21">
        <v>40000</v>
      </c>
      <c r="O104" s="13" t="s">
        <v>29</v>
      </c>
    </row>
    <row r="105" spans="1:15" s="29" customFormat="1" ht="22.8">
      <c r="A105" s="28" t="s">
        <v>131</v>
      </c>
      <c r="B105" s="14">
        <v>44517</v>
      </c>
      <c r="C105" s="13">
        <v>11</v>
      </c>
      <c r="D105" s="13" t="s">
        <v>118</v>
      </c>
      <c r="E105" s="13" t="s">
        <v>118</v>
      </c>
      <c r="F105" s="13" t="s">
        <v>119</v>
      </c>
      <c r="G105" s="13">
        <v>18</v>
      </c>
      <c r="H105" s="13" t="s">
        <v>24</v>
      </c>
      <c r="I105" s="13">
        <v>18</v>
      </c>
      <c r="J105" s="13">
        <v>18160</v>
      </c>
      <c r="K105" s="13" t="s">
        <v>245</v>
      </c>
      <c r="L105" s="13" t="s">
        <v>147</v>
      </c>
      <c r="M105" s="13" t="s">
        <v>28</v>
      </c>
      <c r="N105" s="21">
        <v>7433.75</v>
      </c>
      <c r="O105" s="13" t="s">
        <v>29</v>
      </c>
    </row>
    <row r="106" spans="1:15" s="29" customFormat="1" ht="22.8">
      <c r="A106" s="28" t="s">
        <v>131</v>
      </c>
      <c r="B106" s="14">
        <v>44517</v>
      </c>
      <c r="C106" s="13">
        <v>11</v>
      </c>
      <c r="D106" s="13" t="s">
        <v>118</v>
      </c>
      <c r="E106" s="13" t="s">
        <v>118</v>
      </c>
      <c r="F106" s="13" t="s">
        <v>119</v>
      </c>
      <c r="G106" s="13">
        <v>18</v>
      </c>
      <c r="H106" s="13" t="s">
        <v>24</v>
      </c>
      <c r="I106" s="13">
        <v>37</v>
      </c>
      <c r="J106" s="13">
        <v>37380</v>
      </c>
      <c r="K106" s="13" t="s">
        <v>246</v>
      </c>
      <c r="L106" s="13" t="s">
        <v>247</v>
      </c>
      <c r="M106" s="13" t="s">
        <v>28</v>
      </c>
      <c r="N106" s="21">
        <v>19850</v>
      </c>
      <c r="O106" s="13" t="s">
        <v>29</v>
      </c>
    </row>
    <row r="107" spans="1:15" s="29" customFormat="1" ht="22.8">
      <c r="A107" s="28" t="s">
        <v>131</v>
      </c>
      <c r="B107" s="14">
        <v>44517</v>
      </c>
      <c r="C107" s="13">
        <v>11</v>
      </c>
      <c r="D107" s="13" t="s">
        <v>118</v>
      </c>
      <c r="E107" s="13" t="s">
        <v>118</v>
      </c>
      <c r="F107" s="13" t="s">
        <v>119</v>
      </c>
      <c r="G107" s="13">
        <v>18</v>
      </c>
      <c r="H107" s="13" t="s">
        <v>24</v>
      </c>
      <c r="I107" s="13">
        <v>41</v>
      </c>
      <c r="J107" s="13">
        <v>41700</v>
      </c>
      <c r="K107" s="13" t="s">
        <v>248</v>
      </c>
      <c r="L107" s="13" t="s">
        <v>249</v>
      </c>
      <c r="M107" s="13" t="s">
        <v>28</v>
      </c>
      <c r="N107" s="21">
        <v>2712</v>
      </c>
      <c r="O107" s="13" t="s">
        <v>29</v>
      </c>
    </row>
    <row r="108" spans="1:15" s="29" customFormat="1" ht="45.6">
      <c r="A108" s="28" t="s">
        <v>131</v>
      </c>
      <c r="B108" s="14">
        <v>44517</v>
      </c>
      <c r="C108" s="13">
        <v>11</v>
      </c>
      <c r="D108" s="13" t="s">
        <v>118</v>
      </c>
      <c r="E108" s="13" t="s">
        <v>118</v>
      </c>
      <c r="F108" s="13" t="s">
        <v>119</v>
      </c>
      <c r="G108" s="13">
        <v>18</v>
      </c>
      <c r="H108" s="13" t="s">
        <v>24</v>
      </c>
      <c r="I108" s="13">
        <v>28</v>
      </c>
      <c r="J108" s="13">
        <v>28160</v>
      </c>
      <c r="K108" s="13" t="s">
        <v>250</v>
      </c>
      <c r="L108" s="13" t="s">
        <v>251</v>
      </c>
      <c r="M108" s="13" t="s">
        <v>28</v>
      </c>
      <c r="N108" s="21">
        <v>6909.66</v>
      </c>
      <c r="O108" s="13" t="s">
        <v>29</v>
      </c>
    </row>
    <row r="109" spans="1:15" s="29" customFormat="1" ht="22.8">
      <c r="A109" s="28" t="s">
        <v>131</v>
      </c>
      <c r="B109" s="14">
        <v>44517</v>
      </c>
      <c r="C109" s="13">
        <v>11</v>
      </c>
      <c r="D109" s="13" t="s">
        <v>118</v>
      </c>
      <c r="E109" s="13" t="s">
        <v>118</v>
      </c>
      <c r="F109" s="13" t="s">
        <v>119</v>
      </c>
      <c r="G109" s="13">
        <v>18</v>
      </c>
      <c r="H109" s="13" t="s">
        <v>24</v>
      </c>
      <c r="I109" s="13">
        <v>36</v>
      </c>
      <c r="J109" s="13">
        <v>36220</v>
      </c>
      <c r="K109" s="13" t="s">
        <v>252</v>
      </c>
      <c r="L109" s="13" t="s">
        <v>253</v>
      </c>
      <c r="M109" s="13" t="s">
        <v>28</v>
      </c>
      <c r="N109" s="21">
        <v>11859.38</v>
      </c>
      <c r="O109" s="13" t="s">
        <v>29</v>
      </c>
    </row>
    <row r="110" spans="1:15" s="29" customFormat="1" ht="22.8">
      <c r="A110" s="28" t="s">
        <v>131</v>
      </c>
      <c r="B110" s="14">
        <v>44517</v>
      </c>
      <c r="C110" s="13">
        <v>11</v>
      </c>
      <c r="D110" s="13" t="s">
        <v>118</v>
      </c>
      <c r="E110" s="13" t="s">
        <v>118</v>
      </c>
      <c r="F110" s="13" t="s">
        <v>119</v>
      </c>
      <c r="G110" s="13">
        <v>18</v>
      </c>
      <c r="H110" s="13" t="s">
        <v>24</v>
      </c>
      <c r="I110" s="13">
        <v>41</v>
      </c>
      <c r="J110" s="13">
        <v>41190</v>
      </c>
      <c r="K110" s="13" t="s">
        <v>254</v>
      </c>
      <c r="L110" s="13" t="s">
        <v>255</v>
      </c>
      <c r="M110" s="13" t="s">
        <v>28</v>
      </c>
      <c r="N110" s="21">
        <v>16000</v>
      </c>
      <c r="O110" s="13" t="s">
        <v>29</v>
      </c>
    </row>
    <row r="111" spans="1:15" s="29" customFormat="1" ht="22.8">
      <c r="A111" s="28" t="s">
        <v>131</v>
      </c>
      <c r="B111" s="14">
        <v>44517</v>
      </c>
      <c r="C111" s="13">
        <v>11</v>
      </c>
      <c r="D111" s="13" t="s">
        <v>118</v>
      </c>
      <c r="E111" s="13" t="s">
        <v>118</v>
      </c>
      <c r="F111" s="13" t="s">
        <v>119</v>
      </c>
      <c r="G111" s="13">
        <v>18</v>
      </c>
      <c r="H111" s="13" t="s">
        <v>24</v>
      </c>
      <c r="I111" s="13">
        <v>41</v>
      </c>
      <c r="J111" s="13">
        <v>41310</v>
      </c>
      <c r="K111" s="13" t="s">
        <v>256</v>
      </c>
      <c r="L111" s="13" t="s">
        <v>257</v>
      </c>
      <c r="M111" s="13" t="s">
        <v>28</v>
      </c>
      <c r="N111" s="21">
        <v>17600</v>
      </c>
      <c r="O111" s="13" t="s">
        <v>29</v>
      </c>
    </row>
    <row r="112" spans="1:15" s="29" customFormat="1" ht="22.8">
      <c r="A112" s="28" t="s">
        <v>131</v>
      </c>
      <c r="B112" s="14">
        <v>44517</v>
      </c>
      <c r="C112" s="13">
        <v>11</v>
      </c>
      <c r="D112" s="13" t="s">
        <v>118</v>
      </c>
      <c r="E112" s="13" t="s">
        <v>118</v>
      </c>
      <c r="F112" s="13" t="s">
        <v>119</v>
      </c>
      <c r="G112" s="13">
        <v>18</v>
      </c>
      <c r="H112" s="13" t="s">
        <v>24</v>
      </c>
      <c r="I112" s="13">
        <v>41</v>
      </c>
      <c r="J112" s="13">
        <v>41190</v>
      </c>
      <c r="K112" s="13" t="s">
        <v>258</v>
      </c>
      <c r="L112" s="13" t="s">
        <v>197</v>
      </c>
      <c r="M112" s="13" t="s">
        <v>28</v>
      </c>
      <c r="N112" s="21">
        <v>3020</v>
      </c>
      <c r="O112" s="13" t="s">
        <v>29</v>
      </c>
    </row>
    <row r="113" spans="1:15" s="29" customFormat="1" ht="22.8">
      <c r="A113" s="28" t="s">
        <v>131</v>
      </c>
      <c r="B113" s="14">
        <v>44517</v>
      </c>
      <c r="C113" s="13">
        <v>11</v>
      </c>
      <c r="D113" s="13" t="s">
        <v>118</v>
      </c>
      <c r="E113" s="13" t="s">
        <v>118</v>
      </c>
      <c r="F113" s="13" t="s">
        <v>119</v>
      </c>
      <c r="G113" s="13">
        <v>18</v>
      </c>
      <c r="H113" s="13" t="s">
        <v>24</v>
      </c>
      <c r="I113" s="13">
        <v>28</v>
      </c>
      <c r="J113" s="13">
        <v>28200</v>
      </c>
      <c r="K113" s="13" t="s">
        <v>259</v>
      </c>
      <c r="L113" s="13" t="s">
        <v>260</v>
      </c>
      <c r="M113" s="13" t="s">
        <v>28</v>
      </c>
      <c r="N113" s="21">
        <v>13000</v>
      </c>
      <c r="O113" s="13" t="s">
        <v>29</v>
      </c>
    </row>
    <row r="114" spans="1:15" s="29" customFormat="1" ht="22.8">
      <c r="A114" s="28" t="s">
        <v>131</v>
      </c>
      <c r="B114" s="14">
        <v>44517</v>
      </c>
      <c r="C114" s="13">
        <v>11</v>
      </c>
      <c r="D114" s="13" t="s">
        <v>118</v>
      </c>
      <c r="E114" s="13" t="s">
        <v>118</v>
      </c>
      <c r="F114" s="13" t="s">
        <v>119</v>
      </c>
      <c r="G114" s="13">
        <v>18</v>
      </c>
      <c r="H114" s="13" t="s">
        <v>24</v>
      </c>
      <c r="I114" s="13">
        <v>18</v>
      </c>
      <c r="J114" s="13">
        <v>18400</v>
      </c>
      <c r="K114" s="13" t="s">
        <v>261</v>
      </c>
      <c r="L114" s="13" t="s">
        <v>147</v>
      </c>
      <c r="M114" s="13" t="s">
        <v>28</v>
      </c>
      <c r="N114" s="21">
        <v>6750</v>
      </c>
      <c r="O114" s="13" t="s">
        <v>29</v>
      </c>
    </row>
    <row r="115" spans="1:15" s="29" customFormat="1" ht="34.200000000000003">
      <c r="A115" s="28" t="s">
        <v>131</v>
      </c>
      <c r="B115" s="14">
        <v>44517</v>
      </c>
      <c r="C115" s="13">
        <v>11</v>
      </c>
      <c r="D115" s="13" t="s">
        <v>118</v>
      </c>
      <c r="E115" s="13" t="s">
        <v>118</v>
      </c>
      <c r="F115" s="13" t="s">
        <v>119</v>
      </c>
      <c r="G115" s="13">
        <v>18</v>
      </c>
      <c r="H115" s="13" t="s">
        <v>24</v>
      </c>
      <c r="I115" s="13">
        <v>37</v>
      </c>
      <c r="J115" s="13">
        <v>37530</v>
      </c>
      <c r="K115" s="13" t="s">
        <v>262</v>
      </c>
      <c r="L115" s="13" t="s">
        <v>263</v>
      </c>
      <c r="M115" s="13" t="s">
        <v>28</v>
      </c>
      <c r="N115" s="21">
        <v>3175</v>
      </c>
      <c r="O115" s="13" t="s">
        <v>29</v>
      </c>
    </row>
    <row r="116" spans="1:15" s="29" customFormat="1" ht="34.200000000000003">
      <c r="A116" s="28" t="s">
        <v>131</v>
      </c>
      <c r="B116" s="14">
        <v>44517</v>
      </c>
      <c r="C116" s="13">
        <v>11</v>
      </c>
      <c r="D116" s="13" t="s">
        <v>118</v>
      </c>
      <c r="E116" s="13" t="s">
        <v>118</v>
      </c>
      <c r="F116" s="13" t="s">
        <v>119</v>
      </c>
      <c r="G116" s="13">
        <v>18</v>
      </c>
      <c r="H116" s="13" t="s">
        <v>24</v>
      </c>
      <c r="I116" s="13">
        <v>28</v>
      </c>
      <c r="J116" s="13">
        <v>28120</v>
      </c>
      <c r="K116" s="13" t="s">
        <v>264</v>
      </c>
      <c r="L116" s="13" t="s">
        <v>265</v>
      </c>
      <c r="M116" s="13" t="s">
        <v>28</v>
      </c>
      <c r="N116" s="21">
        <v>5314.5</v>
      </c>
      <c r="O116" s="13" t="s">
        <v>29</v>
      </c>
    </row>
    <row r="117" spans="1:15" s="29" customFormat="1" ht="34.200000000000003">
      <c r="A117" s="28" t="s">
        <v>131</v>
      </c>
      <c r="B117" s="14">
        <v>44517</v>
      </c>
      <c r="C117" s="13">
        <v>11</v>
      </c>
      <c r="D117" s="13" t="s">
        <v>118</v>
      </c>
      <c r="E117" s="13" t="s">
        <v>118</v>
      </c>
      <c r="F117" s="13" t="s">
        <v>119</v>
      </c>
      <c r="G117" s="13">
        <v>18</v>
      </c>
      <c r="H117" s="13" t="s">
        <v>24</v>
      </c>
      <c r="I117" s="13">
        <v>41</v>
      </c>
      <c r="J117" s="13">
        <v>41150</v>
      </c>
      <c r="K117" s="13" t="s">
        <v>266</v>
      </c>
      <c r="L117" s="13" t="s">
        <v>267</v>
      </c>
      <c r="M117" s="13" t="s">
        <v>28</v>
      </c>
      <c r="N117" s="21">
        <v>5596</v>
      </c>
      <c r="O117" s="13" t="s">
        <v>29</v>
      </c>
    </row>
    <row r="118" spans="1:15" s="29" customFormat="1" ht="22.8">
      <c r="A118" s="28" t="s">
        <v>131</v>
      </c>
      <c r="B118" s="14">
        <v>44517</v>
      </c>
      <c r="C118" s="13">
        <v>11</v>
      </c>
      <c r="D118" s="13" t="s">
        <v>118</v>
      </c>
      <c r="E118" s="13" t="s">
        <v>118</v>
      </c>
      <c r="F118" s="13" t="s">
        <v>119</v>
      </c>
      <c r="G118" s="13">
        <v>18</v>
      </c>
      <c r="H118" s="13" t="s">
        <v>24</v>
      </c>
      <c r="I118" s="13">
        <v>18</v>
      </c>
      <c r="J118" s="13">
        <v>18800</v>
      </c>
      <c r="K118" s="13" t="s">
        <v>268</v>
      </c>
      <c r="L118" s="13" t="s">
        <v>269</v>
      </c>
      <c r="M118" s="13" t="s">
        <v>28</v>
      </c>
      <c r="N118" s="21">
        <v>23017.5</v>
      </c>
      <c r="O118" s="13" t="s">
        <v>29</v>
      </c>
    </row>
    <row r="119" spans="1:15" s="29" customFormat="1" ht="22.8">
      <c r="A119" s="28" t="s">
        <v>131</v>
      </c>
      <c r="B119" s="14">
        <v>44517</v>
      </c>
      <c r="C119" s="13">
        <v>11</v>
      </c>
      <c r="D119" s="13" t="s">
        <v>118</v>
      </c>
      <c r="E119" s="13" t="s">
        <v>118</v>
      </c>
      <c r="F119" s="13" t="s">
        <v>119</v>
      </c>
      <c r="G119" s="13">
        <v>18</v>
      </c>
      <c r="H119" s="13" t="s">
        <v>24</v>
      </c>
      <c r="I119" s="13">
        <v>18</v>
      </c>
      <c r="J119" s="13">
        <v>18220</v>
      </c>
      <c r="K119" s="13" t="s">
        <v>270</v>
      </c>
      <c r="L119" s="13" t="s">
        <v>271</v>
      </c>
      <c r="M119" s="13" t="s">
        <v>28</v>
      </c>
      <c r="N119" s="21">
        <v>7748.13</v>
      </c>
      <c r="O119" s="13" t="s">
        <v>29</v>
      </c>
    </row>
    <row r="120" spans="1:15" s="29" customFormat="1" ht="34.200000000000003">
      <c r="A120" s="28" t="s">
        <v>131</v>
      </c>
      <c r="B120" s="14">
        <v>44517</v>
      </c>
      <c r="C120" s="13">
        <v>11</v>
      </c>
      <c r="D120" s="13" t="s">
        <v>118</v>
      </c>
      <c r="E120" s="13" t="s">
        <v>118</v>
      </c>
      <c r="F120" s="13" t="s">
        <v>119</v>
      </c>
      <c r="G120" s="13">
        <v>18</v>
      </c>
      <c r="H120" s="13" t="s">
        <v>24</v>
      </c>
      <c r="I120" s="13">
        <v>41</v>
      </c>
      <c r="J120" s="13">
        <v>41310</v>
      </c>
      <c r="K120" s="13" t="s">
        <v>272</v>
      </c>
      <c r="L120" s="13" t="s">
        <v>185</v>
      </c>
      <c r="M120" s="13" t="s">
        <v>28</v>
      </c>
      <c r="N120" s="21">
        <v>12000</v>
      </c>
      <c r="O120" s="13" t="s">
        <v>29</v>
      </c>
    </row>
    <row r="121" spans="1:15" s="29" customFormat="1" ht="22.8">
      <c r="A121" s="28" t="s">
        <v>131</v>
      </c>
      <c r="B121" s="14">
        <v>44517</v>
      </c>
      <c r="C121" s="13">
        <v>11</v>
      </c>
      <c r="D121" s="13" t="s">
        <v>118</v>
      </c>
      <c r="E121" s="13" t="s">
        <v>118</v>
      </c>
      <c r="F121" s="13" t="s">
        <v>119</v>
      </c>
      <c r="G121" s="13">
        <v>18</v>
      </c>
      <c r="H121" s="13" t="s">
        <v>24</v>
      </c>
      <c r="I121" s="13">
        <v>18</v>
      </c>
      <c r="J121" s="13">
        <v>18250</v>
      </c>
      <c r="K121" s="13" t="s">
        <v>273</v>
      </c>
      <c r="L121" s="13" t="s">
        <v>274</v>
      </c>
      <c r="M121" s="13" t="s">
        <v>28</v>
      </c>
      <c r="N121" s="21">
        <v>14250</v>
      </c>
      <c r="O121" s="13" t="s">
        <v>29</v>
      </c>
    </row>
    <row r="122" spans="1:15" s="29" customFormat="1" ht="22.8">
      <c r="A122" s="28" t="s">
        <v>131</v>
      </c>
      <c r="B122" s="14">
        <v>44517</v>
      </c>
      <c r="C122" s="13">
        <v>11</v>
      </c>
      <c r="D122" s="13" t="s">
        <v>118</v>
      </c>
      <c r="E122" s="13" t="s">
        <v>118</v>
      </c>
      <c r="F122" s="13" t="s">
        <v>119</v>
      </c>
      <c r="G122" s="13">
        <v>18</v>
      </c>
      <c r="H122" s="13" t="s">
        <v>24</v>
      </c>
      <c r="I122" s="13">
        <v>28</v>
      </c>
      <c r="J122" s="13">
        <v>28200</v>
      </c>
      <c r="K122" s="13" t="s">
        <v>275</v>
      </c>
      <c r="L122" s="13" t="s">
        <v>276</v>
      </c>
      <c r="M122" s="13" t="s">
        <v>28</v>
      </c>
      <c r="N122" s="21">
        <v>14700</v>
      </c>
      <c r="O122" s="13" t="s">
        <v>29</v>
      </c>
    </row>
    <row r="123" spans="1:15" s="29" customFormat="1" ht="22.8">
      <c r="A123" s="28" t="s">
        <v>131</v>
      </c>
      <c r="B123" s="14">
        <v>44517</v>
      </c>
      <c r="C123" s="13">
        <v>11</v>
      </c>
      <c r="D123" s="13" t="s">
        <v>118</v>
      </c>
      <c r="E123" s="13" t="s">
        <v>118</v>
      </c>
      <c r="F123" s="13" t="s">
        <v>119</v>
      </c>
      <c r="G123" s="13">
        <v>18</v>
      </c>
      <c r="H123" s="13" t="s">
        <v>24</v>
      </c>
      <c r="I123" s="13">
        <v>28</v>
      </c>
      <c r="J123" s="13">
        <v>28310</v>
      </c>
      <c r="K123" s="13" t="s">
        <v>277</v>
      </c>
      <c r="L123" s="13" t="s">
        <v>278</v>
      </c>
      <c r="M123" s="13" t="s">
        <v>28</v>
      </c>
      <c r="N123" s="21">
        <v>6180</v>
      </c>
      <c r="O123" s="13" t="s">
        <v>29</v>
      </c>
    </row>
    <row r="124" spans="1:15" s="29" customFormat="1" ht="22.8">
      <c r="A124" s="28" t="s">
        <v>131</v>
      </c>
      <c r="B124" s="14">
        <v>44517</v>
      </c>
      <c r="C124" s="13">
        <v>11</v>
      </c>
      <c r="D124" s="13" t="s">
        <v>118</v>
      </c>
      <c r="E124" s="13" t="s">
        <v>118</v>
      </c>
      <c r="F124" s="13" t="s">
        <v>119</v>
      </c>
      <c r="G124" s="13">
        <v>18</v>
      </c>
      <c r="H124" s="13" t="s">
        <v>24</v>
      </c>
      <c r="I124" s="13">
        <v>41</v>
      </c>
      <c r="J124" s="13">
        <v>41120</v>
      </c>
      <c r="K124" s="13" t="s">
        <v>279</v>
      </c>
      <c r="L124" s="13" t="s">
        <v>280</v>
      </c>
      <c r="M124" s="13" t="s">
        <v>28</v>
      </c>
      <c r="N124" s="21">
        <v>4338.3999999999996</v>
      </c>
      <c r="O124" s="13" t="s">
        <v>29</v>
      </c>
    </row>
    <row r="125" spans="1:15" s="29" customFormat="1" ht="45.6">
      <c r="A125" s="28" t="s">
        <v>131</v>
      </c>
      <c r="B125" s="14">
        <v>44517</v>
      </c>
      <c r="C125" s="13">
        <v>11</v>
      </c>
      <c r="D125" s="13" t="s">
        <v>118</v>
      </c>
      <c r="E125" s="13" t="s">
        <v>118</v>
      </c>
      <c r="F125" s="13" t="s">
        <v>119</v>
      </c>
      <c r="G125" s="13">
        <v>18</v>
      </c>
      <c r="H125" s="13" t="s">
        <v>24</v>
      </c>
      <c r="I125" s="13">
        <v>18</v>
      </c>
      <c r="J125" s="13">
        <v>18390</v>
      </c>
      <c r="K125" s="13" t="s">
        <v>281</v>
      </c>
      <c r="L125" s="13" t="s">
        <v>282</v>
      </c>
      <c r="M125" s="13" t="s">
        <v>28</v>
      </c>
      <c r="N125" s="21">
        <v>3928.8</v>
      </c>
      <c r="O125" s="13" t="s">
        <v>29</v>
      </c>
    </row>
    <row r="126" spans="1:15" s="29" customFormat="1" ht="22.8">
      <c r="A126" s="28" t="s">
        <v>131</v>
      </c>
      <c r="B126" s="14">
        <v>44517</v>
      </c>
      <c r="C126" s="13">
        <v>11</v>
      </c>
      <c r="D126" s="13" t="s">
        <v>118</v>
      </c>
      <c r="E126" s="13" t="s">
        <v>118</v>
      </c>
      <c r="F126" s="13" t="s">
        <v>119</v>
      </c>
      <c r="G126" s="13">
        <v>18</v>
      </c>
      <c r="H126" s="13" t="s">
        <v>24</v>
      </c>
      <c r="I126" s="13">
        <v>28</v>
      </c>
      <c r="J126" s="13">
        <v>28140</v>
      </c>
      <c r="K126" s="13" t="s">
        <v>283</v>
      </c>
      <c r="L126" s="13" t="s">
        <v>284</v>
      </c>
      <c r="M126" s="13" t="s">
        <v>28</v>
      </c>
      <c r="N126" s="21">
        <v>37885.18</v>
      </c>
      <c r="O126" s="13" t="s">
        <v>29</v>
      </c>
    </row>
    <row r="127" spans="1:15" s="29" customFormat="1" ht="22.8">
      <c r="A127" s="28" t="s">
        <v>131</v>
      </c>
      <c r="B127" s="14">
        <v>44517</v>
      </c>
      <c r="C127" s="13">
        <v>11</v>
      </c>
      <c r="D127" s="13" t="s">
        <v>118</v>
      </c>
      <c r="E127" s="13" t="s">
        <v>118</v>
      </c>
      <c r="F127" s="13" t="s">
        <v>119</v>
      </c>
      <c r="G127" s="13">
        <v>18</v>
      </c>
      <c r="H127" s="13" t="s">
        <v>24</v>
      </c>
      <c r="I127" s="13">
        <v>41</v>
      </c>
      <c r="J127" s="13">
        <v>41170</v>
      </c>
      <c r="K127" s="13" t="s">
        <v>285</v>
      </c>
      <c r="L127" s="13" t="s">
        <v>286</v>
      </c>
      <c r="M127" s="13" t="s">
        <v>28</v>
      </c>
      <c r="N127" s="21">
        <v>16417.5</v>
      </c>
      <c r="O127" s="13" t="s">
        <v>29</v>
      </c>
    </row>
    <row r="128" spans="1:15" s="29" customFormat="1" ht="22.8">
      <c r="A128" s="28" t="s">
        <v>131</v>
      </c>
      <c r="B128" s="14">
        <v>44517</v>
      </c>
      <c r="C128" s="13">
        <v>11</v>
      </c>
      <c r="D128" s="13" t="s">
        <v>118</v>
      </c>
      <c r="E128" s="13" t="s">
        <v>118</v>
      </c>
      <c r="F128" s="13" t="s">
        <v>119</v>
      </c>
      <c r="G128" s="13">
        <v>18</v>
      </c>
      <c r="H128" s="13" t="s">
        <v>24</v>
      </c>
      <c r="I128" s="13">
        <v>37</v>
      </c>
      <c r="J128" s="13">
        <v>37460</v>
      </c>
      <c r="K128" s="13" t="s">
        <v>287</v>
      </c>
      <c r="L128" s="13" t="s">
        <v>288</v>
      </c>
      <c r="M128" s="13" t="s">
        <v>28</v>
      </c>
      <c r="N128" s="21">
        <v>14187.5</v>
      </c>
      <c r="O128" s="13" t="s">
        <v>29</v>
      </c>
    </row>
    <row r="129" spans="1:15" s="29" customFormat="1" ht="22.8">
      <c r="A129" s="28" t="s">
        <v>131</v>
      </c>
      <c r="B129" s="14">
        <v>44517</v>
      </c>
      <c r="C129" s="13">
        <v>11</v>
      </c>
      <c r="D129" s="13" t="s">
        <v>118</v>
      </c>
      <c r="E129" s="13" t="s">
        <v>118</v>
      </c>
      <c r="F129" s="13" t="s">
        <v>119</v>
      </c>
      <c r="G129" s="13">
        <v>18</v>
      </c>
      <c r="H129" s="13" t="s">
        <v>24</v>
      </c>
      <c r="I129" s="13">
        <v>41</v>
      </c>
      <c r="J129" s="13">
        <v>41190</v>
      </c>
      <c r="K129" s="13" t="s">
        <v>289</v>
      </c>
      <c r="L129" s="13" t="s">
        <v>290</v>
      </c>
      <c r="M129" s="13" t="s">
        <v>28</v>
      </c>
      <c r="N129" s="21">
        <v>10925</v>
      </c>
      <c r="O129" s="13" t="s">
        <v>29</v>
      </c>
    </row>
    <row r="130" spans="1:15" s="29" customFormat="1" ht="45.6">
      <c r="A130" s="28" t="s">
        <v>131</v>
      </c>
      <c r="B130" s="14">
        <v>44517</v>
      </c>
      <c r="C130" s="13">
        <v>11</v>
      </c>
      <c r="D130" s="13" t="s">
        <v>118</v>
      </c>
      <c r="E130" s="13" t="s">
        <v>118</v>
      </c>
      <c r="F130" s="13" t="s">
        <v>119</v>
      </c>
      <c r="G130" s="13">
        <v>18</v>
      </c>
      <c r="H130" s="13" t="s">
        <v>24</v>
      </c>
      <c r="I130" s="13">
        <v>18</v>
      </c>
      <c r="J130" s="13">
        <v>18300</v>
      </c>
      <c r="K130" s="13" t="s">
        <v>291</v>
      </c>
      <c r="L130" s="13" t="s">
        <v>292</v>
      </c>
      <c r="M130" s="13" t="s">
        <v>28</v>
      </c>
      <c r="N130" s="21">
        <v>13268</v>
      </c>
      <c r="O130" s="13" t="s">
        <v>29</v>
      </c>
    </row>
    <row r="131" spans="1:15" s="29" customFormat="1" ht="34.200000000000003">
      <c r="A131" s="28" t="s">
        <v>131</v>
      </c>
      <c r="B131" s="14">
        <v>44517</v>
      </c>
      <c r="C131" s="13">
        <v>11</v>
      </c>
      <c r="D131" s="13" t="s">
        <v>118</v>
      </c>
      <c r="E131" s="13" t="s">
        <v>118</v>
      </c>
      <c r="F131" s="13" t="s">
        <v>119</v>
      </c>
      <c r="G131" s="13">
        <v>18</v>
      </c>
      <c r="H131" s="13" t="s">
        <v>24</v>
      </c>
      <c r="I131" s="13">
        <v>41</v>
      </c>
      <c r="J131" s="13">
        <v>41140</v>
      </c>
      <c r="K131" s="13" t="s">
        <v>293</v>
      </c>
      <c r="L131" s="13" t="s">
        <v>294</v>
      </c>
      <c r="M131" s="13" t="s">
        <v>28</v>
      </c>
      <c r="N131" s="21">
        <v>3420.5</v>
      </c>
      <c r="O131" s="13" t="s">
        <v>29</v>
      </c>
    </row>
    <row r="132" spans="1:15" s="29" customFormat="1" ht="22.8">
      <c r="A132" s="28" t="s">
        <v>131</v>
      </c>
      <c r="B132" s="14">
        <v>44517</v>
      </c>
      <c r="C132" s="13">
        <v>11</v>
      </c>
      <c r="D132" s="13" t="s">
        <v>118</v>
      </c>
      <c r="E132" s="13" t="s">
        <v>118</v>
      </c>
      <c r="F132" s="13" t="s">
        <v>119</v>
      </c>
      <c r="G132" s="13">
        <v>18</v>
      </c>
      <c r="H132" s="13" t="s">
        <v>24</v>
      </c>
      <c r="I132" s="13">
        <v>41</v>
      </c>
      <c r="J132" s="13">
        <v>41270</v>
      </c>
      <c r="K132" s="13" t="s">
        <v>295</v>
      </c>
      <c r="L132" s="13" t="s">
        <v>296</v>
      </c>
      <c r="M132" s="13" t="s">
        <v>28</v>
      </c>
      <c r="N132" s="21">
        <v>19665</v>
      </c>
      <c r="O132" s="13" t="s">
        <v>29</v>
      </c>
    </row>
    <row r="133" spans="1:15" s="29" customFormat="1" ht="22.8">
      <c r="A133" s="28" t="s">
        <v>131</v>
      </c>
      <c r="B133" s="14">
        <v>44517</v>
      </c>
      <c r="C133" s="13">
        <v>11</v>
      </c>
      <c r="D133" s="13" t="s">
        <v>118</v>
      </c>
      <c r="E133" s="13" t="s">
        <v>118</v>
      </c>
      <c r="F133" s="13" t="s">
        <v>119</v>
      </c>
      <c r="G133" s="13">
        <v>18</v>
      </c>
      <c r="H133" s="13" t="s">
        <v>24</v>
      </c>
      <c r="I133" s="13">
        <v>41</v>
      </c>
      <c r="J133" s="13">
        <v>41350</v>
      </c>
      <c r="K133" s="13" t="s">
        <v>297</v>
      </c>
      <c r="L133" s="13" t="s">
        <v>185</v>
      </c>
      <c r="M133" s="13" t="s">
        <v>28</v>
      </c>
      <c r="N133" s="21">
        <v>6600</v>
      </c>
      <c r="O133" s="13" t="s">
        <v>29</v>
      </c>
    </row>
    <row r="134" spans="1:15" s="29" customFormat="1" ht="22.8">
      <c r="A134" s="28" t="s">
        <v>131</v>
      </c>
      <c r="B134" s="14">
        <v>44517</v>
      </c>
      <c r="C134" s="13">
        <v>11</v>
      </c>
      <c r="D134" s="13" t="s">
        <v>118</v>
      </c>
      <c r="E134" s="13" t="s">
        <v>118</v>
      </c>
      <c r="F134" s="13" t="s">
        <v>119</v>
      </c>
      <c r="G134" s="13">
        <v>18</v>
      </c>
      <c r="H134" s="13" t="s">
        <v>24</v>
      </c>
      <c r="I134" s="13">
        <v>41</v>
      </c>
      <c r="J134" s="13">
        <v>41310</v>
      </c>
      <c r="K134" s="13" t="s">
        <v>298</v>
      </c>
      <c r="L134" s="13" t="s">
        <v>299</v>
      </c>
      <c r="M134" s="13" t="s">
        <v>28</v>
      </c>
      <c r="N134" s="21">
        <v>7300</v>
      </c>
      <c r="O134" s="13" t="s">
        <v>29</v>
      </c>
    </row>
    <row r="135" spans="1:15" s="29" customFormat="1" ht="22.8">
      <c r="A135" s="28" t="s">
        <v>131</v>
      </c>
      <c r="B135" s="14">
        <v>44517</v>
      </c>
      <c r="C135" s="13">
        <v>11</v>
      </c>
      <c r="D135" s="13" t="s">
        <v>118</v>
      </c>
      <c r="E135" s="13" t="s">
        <v>118</v>
      </c>
      <c r="F135" s="13" t="s">
        <v>119</v>
      </c>
      <c r="G135" s="13">
        <v>18</v>
      </c>
      <c r="H135" s="13" t="s">
        <v>24</v>
      </c>
      <c r="I135" s="13">
        <v>28</v>
      </c>
      <c r="J135" s="13">
        <v>28140</v>
      </c>
      <c r="K135" s="13" t="s">
        <v>300</v>
      </c>
      <c r="L135" s="13" t="s">
        <v>301</v>
      </c>
      <c r="M135" s="13" t="s">
        <v>28</v>
      </c>
      <c r="N135" s="21">
        <v>2500.0500000000002</v>
      </c>
      <c r="O135" s="13" t="s">
        <v>29</v>
      </c>
    </row>
    <row r="136" spans="1:15" s="29" customFormat="1" ht="57">
      <c r="A136" s="28" t="s">
        <v>131</v>
      </c>
      <c r="B136" s="14">
        <v>44517</v>
      </c>
      <c r="C136" s="13">
        <v>11</v>
      </c>
      <c r="D136" s="13" t="s">
        <v>118</v>
      </c>
      <c r="E136" s="13" t="s">
        <v>118</v>
      </c>
      <c r="F136" s="13" t="s">
        <v>119</v>
      </c>
      <c r="G136" s="13">
        <v>18</v>
      </c>
      <c r="H136" s="13" t="s">
        <v>24</v>
      </c>
      <c r="I136" s="13">
        <v>18</v>
      </c>
      <c r="J136" s="13">
        <v>18360</v>
      </c>
      <c r="K136" s="13" t="s">
        <v>302</v>
      </c>
      <c r="L136" s="13" t="s">
        <v>303</v>
      </c>
      <c r="M136" s="13" t="s">
        <v>28</v>
      </c>
      <c r="N136" s="21">
        <v>5951.25</v>
      </c>
      <c r="O136" s="13" t="s">
        <v>29</v>
      </c>
    </row>
    <row r="137" spans="1:15" s="29" customFormat="1" ht="34.200000000000003">
      <c r="A137" s="28" t="s">
        <v>131</v>
      </c>
      <c r="B137" s="14">
        <v>44517</v>
      </c>
      <c r="C137" s="13">
        <v>11</v>
      </c>
      <c r="D137" s="13" t="s">
        <v>118</v>
      </c>
      <c r="E137" s="13" t="s">
        <v>118</v>
      </c>
      <c r="F137" s="13" t="s">
        <v>119</v>
      </c>
      <c r="G137" s="13">
        <v>18</v>
      </c>
      <c r="H137" s="13" t="s">
        <v>24</v>
      </c>
      <c r="I137" s="13">
        <v>28</v>
      </c>
      <c r="J137" s="13">
        <v>28160</v>
      </c>
      <c r="K137" s="13" t="s">
        <v>304</v>
      </c>
      <c r="L137" s="13" t="s">
        <v>305</v>
      </c>
      <c r="M137" s="13" t="s">
        <v>28</v>
      </c>
      <c r="N137" s="21">
        <v>13501</v>
      </c>
      <c r="O137" s="13" t="s">
        <v>29</v>
      </c>
    </row>
    <row r="138" spans="1:15" s="29" customFormat="1" ht="22.8">
      <c r="A138" s="28" t="s">
        <v>131</v>
      </c>
      <c r="B138" s="14">
        <v>44517</v>
      </c>
      <c r="C138" s="13">
        <v>11</v>
      </c>
      <c r="D138" s="13" t="s">
        <v>118</v>
      </c>
      <c r="E138" s="13" t="s">
        <v>118</v>
      </c>
      <c r="F138" s="13" t="s">
        <v>119</v>
      </c>
      <c r="G138" s="13">
        <v>18</v>
      </c>
      <c r="H138" s="13" t="s">
        <v>24</v>
      </c>
      <c r="I138" s="13">
        <v>37</v>
      </c>
      <c r="J138" s="13">
        <v>37800</v>
      </c>
      <c r="K138" s="13" t="s">
        <v>306</v>
      </c>
      <c r="L138" s="13" t="s">
        <v>307</v>
      </c>
      <c r="M138" s="13" t="s">
        <v>28</v>
      </c>
      <c r="N138" s="21">
        <v>3962.6</v>
      </c>
      <c r="O138" s="13" t="s">
        <v>29</v>
      </c>
    </row>
    <row r="139" spans="1:15" s="29" customFormat="1" ht="22.8">
      <c r="A139" s="28" t="s">
        <v>131</v>
      </c>
      <c r="B139" s="14">
        <v>44517</v>
      </c>
      <c r="C139" s="13">
        <v>11</v>
      </c>
      <c r="D139" s="13" t="s">
        <v>118</v>
      </c>
      <c r="E139" s="13" t="s">
        <v>118</v>
      </c>
      <c r="F139" s="13" t="s">
        <v>119</v>
      </c>
      <c r="G139" s="13">
        <v>18</v>
      </c>
      <c r="H139" s="13" t="s">
        <v>24</v>
      </c>
      <c r="I139" s="13">
        <v>41</v>
      </c>
      <c r="J139" s="13">
        <v>41290</v>
      </c>
      <c r="K139" s="13" t="s">
        <v>308</v>
      </c>
      <c r="L139" s="13" t="s">
        <v>309</v>
      </c>
      <c r="M139" s="13" t="s">
        <v>28</v>
      </c>
      <c r="N139" s="21">
        <v>10005</v>
      </c>
      <c r="O139" s="13" t="s">
        <v>29</v>
      </c>
    </row>
    <row r="140" spans="1:15" s="29" customFormat="1" ht="22.8">
      <c r="A140" s="28" t="s">
        <v>131</v>
      </c>
      <c r="B140" s="14">
        <v>44517</v>
      </c>
      <c r="C140" s="13">
        <v>11</v>
      </c>
      <c r="D140" s="13" t="s">
        <v>118</v>
      </c>
      <c r="E140" s="13" t="s">
        <v>118</v>
      </c>
      <c r="F140" s="13" t="s">
        <v>119</v>
      </c>
      <c r="G140" s="13">
        <v>18</v>
      </c>
      <c r="H140" s="13" t="s">
        <v>24</v>
      </c>
      <c r="I140" s="13">
        <v>41</v>
      </c>
      <c r="J140" s="13">
        <v>41120</v>
      </c>
      <c r="K140" s="13" t="s">
        <v>310</v>
      </c>
      <c r="L140" s="13" t="s">
        <v>185</v>
      </c>
      <c r="M140" s="13" t="s">
        <v>28</v>
      </c>
      <c r="N140" s="21">
        <v>5760</v>
      </c>
      <c r="O140" s="13" t="s">
        <v>29</v>
      </c>
    </row>
    <row r="141" spans="1:15" s="29" customFormat="1" ht="34.200000000000003">
      <c r="A141" s="28" t="s">
        <v>131</v>
      </c>
      <c r="B141" s="14">
        <v>44517</v>
      </c>
      <c r="C141" s="13">
        <v>11</v>
      </c>
      <c r="D141" s="13" t="s">
        <v>118</v>
      </c>
      <c r="E141" s="13" t="s">
        <v>118</v>
      </c>
      <c r="F141" s="13" t="s">
        <v>119</v>
      </c>
      <c r="G141" s="13">
        <v>18</v>
      </c>
      <c r="H141" s="13" t="s">
        <v>24</v>
      </c>
      <c r="I141" s="13">
        <v>28</v>
      </c>
      <c r="J141" s="13">
        <v>28310</v>
      </c>
      <c r="K141" s="13" t="s">
        <v>311</v>
      </c>
      <c r="L141" s="13" t="s">
        <v>312</v>
      </c>
      <c r="M141" s="13" t="s">
        <v>28</v>
      </c>
      <c r="N141" s="21">
        <v>3398.4</v>
      </c>
      <c r="O141" s="13" t="s">
        <v>29</v>
      </c>
    </row>
    <row r="142" spans="1:15" s="29" customFormat="1" ht="45.6">
      <c r="A142" s="28" t="s">
        <v>131</v>
      </c>
      <c r="B142" s="14">
        <v>44517</v>
      </c>
      <c r="C142" s="13">
        <v>11</v>
      </c>
      <c r="D142" s="13" t="s">
        <v>118</v>
      </c>
      <c r="E142" s="13" t="s">
        <v>118</v>
      </c>
      <c r="F142" s="13" t="s">
        <v>119</v>
      </c>
      <c r="G142" s="13">
        <v>18</v>
      </c>
      <c r="H142" s="13" t="s">
        <v>24</v>
      </c>
      <c r="I142" s="13">
        <v>28</v>
      </c>
      <c r="J142" s="13">
        <v>28700</v>
      </c>
      <c r="K142" s="13" t="s">
        <v>313</v>
      </c>
      <c r="L142" s="13" t="s">
        <v>314</v>
      </c>
      <c r="M142" s="13" t="s">
        <v>28</v>
      </c>
      <c r="N142" s="21">
        <v>4521.3999999999996</v>
      </c>
      <c r="O142" s="13" t="s">
        <v>29</v>
      </c>
    </row>
    <row r="143" spans="1:15" s="29" customFormat="1" ht="22.8">
      <c r="A143" s="28" t="s">
        <v>131</v>
      </c>
      <c r="B143" s="14">
        <v>44517</v>
      </c>
      <c r="C143" s="13">
        <v>11</v>
      </c>
      <c r="D143" s="13" t="s">
        <v>118</v>
      </c>
      <c r="E143" s="13" t="s">
        <v>118</v>
      </c>
      <c r="F143" s="13" t="s">
        <v>119</v>
      </c>
      <c r="G143" s="13">
        <v>18</v>
      </c>
      <c r="H143" s="13" t="s">
        <v>24</v>
      </c>
      <c r="I143" s="13">
        <v>28</v>
      </c>
      <c r="J143" s="13">
        <v>28140</v>
      </c>
      <c r="K143" s="13" t="s">
        <v>315</v>
      </c>
      <c r="L143" s="13" t="s">
        <v>316</v>
      </c>
      <c r="M143" s="13" t="s">
        <v>28</v>
      </c>
      <c r="N143" s="21">
        <v>2625</v>
      </c>
      <c r="O143" s="13" t="s">
        <v>29</v>
      </c>
    </row>
    <row r="144" spans="1:15" s="29" customFormat="1" ht="34.200000000000003">
      <c r="A144" s="28" t="s">
        <v>131</v>
      </c>
      <c r="B144" s="14">
        <v>44517</v>
      </c>
      <c r="C144" s="13">
        <v>11</v>
      </c>
      <c r="D144" s="13" t="s">
        <v>118</v>
      </c>
      <c r="E144" s="13" t="s">
        <v>118</v>
      </c>
      <c r="F144" s="13" t="s">
        <v>119</v>
      </c>
      <c r="G144" s="13">
        <v>18</v>
      </c>
      <c r="H144" s="13" t="s">
        <v>24</v>
      </c>
      <c r="I144" s="13">
        <v>28</v>
      </c>
      <c r="J144" s="13">
        <v>28140</v>
      </c>
      <c r="K144" s="13" t="s">
        <v>317</v>
      </c>
      <c r="L144" s="13" t="s">
        <v>318</v>
      </c>
      <c r="M144" s="13" t="s">
        <v>28</v>
      </c>
      <c r="N144" s="21">
        <v>17727</v>
      </c>
      <c r="O144" s="13" t="s">
        <v>29</v>
      </c>
    </row>
    <row r="145" spans="1:15" s="29" customFormat="1" ht="22.8">
      <c r="A145" s="28" t="s">
        <v>131</v>
      </c>
      <c r="B145" s="14">
        <v>44517</v>
      </c>
      <c r="C145" s="13">
        <v>11</v>
      </c>
      <c r="D145" s="13" t="s">
        <v>118</v>
      </c>
      <c r="E145" s="13" t="s">
        <v>118</v>
      </c>
      <c r="F145" s="13" t="s">
        <v>119</v>
      </c>
      <c r="G145" s="13">
        <v>18</v>
      </c>
      <c r="H145" s="13" t="s">
        <v>24</v>
      </c>
      <c r="I145" s="13">
        <v>41</v>
      </c>
      <c r="J145" s="13">
        <v>41700</v>
      </c>
      <c r="K145" s="13" t="s">
        <v>319</v>
      </c>
      <c r="L145" s="13" t="s">
        <v>320</v>
      </c>
      <c r="M145" s="13" t="s">
        <v>28</v>
      </c>
      <c r="N145" s="21">
        <v>5184.96</v>
      </c>
      <c r="O145" s="13" t="s">
        <v>29</v>
      </c>
    </row>
    <row r="146" spans="1:15" s="31" customFormat="1" ht="22.8">
      <c r="A146" s="30" t="s">
        <v>321</v>
      </c>
      <c r="B146" s="14">
        <v>44533</v>
      </c>
      <c r="C146" s="13">
        <v>11</v>
      </c>
      <c r="D146" s="13" t="s">
        <v>322</v>
      </c>
      <c r="E146" s="13" t="s">
        <v>323</v>
      </c>
      <c r="F146" s="13" t="s">
        <v>324</v>
      </c>
      <c r="G146" s="13">
        <v>18</v>
      </c>
      <c r="H146" s="13" t="s">
        <v>24</v>
      </c>
      <c r="I146" s="13">
        <v>69</v>
      </c>
      <c r="J146" s="13">
        <v>69770</v>
      </c>
      <c r="K146" s="13" t="s">
        <v>325</v>
      </c>
      <c r="L146" s="13" t="s">
        <v>326</v>
      </c>
      <c r="M146" s="13" t="s">
        <v>28</v>
      </c>
      <c r="N146" s="21">
        <v>2039.32</v>
      </c>
      <c r="O146" s="13" t="s">
        <v>29</v>
      </c>
    </row>
    <row r="147" spans="1:15" s="31" customFormat="1" ht="34.200000000000003">
      <c r="A147" s="30" t="s">
        <v>321</v>
      </c>
      <c r="B147" s="14">
        <v>44533</v>
      </c>
      <c r="C147" s="13">
        <v>11</v>
      </c>
      <c r="D147" s="13" t="s">
        <v>322</v>
      </c>
      <c r="E147" s="13" t="s">
        <v>323</v>
      </c>
      <c r="F147" s="13" t="s">
        <v>324</v>
      </c>
      <c r="G147" s="13">
        <v>18</v>
      </c>
      <c r="H147" s="13" t="s">
        <v>24</v>
      </c>
      <c r="I147" s="13">
        <v>42</v>
      </c>
      <c r="J147" s="13">
        <v>42240</v>
      </c>
      <c r="K147" s="13" t="s">
        <v>328</v>
      </c>
      <c r="L147" s="13" t="s">
        <v>329</v>
      </c>
      <c r="M147" s="13" t="s">
        <v>28</v>
      </c>
      <c r="N147" s="21">
        <v>6479.2</v>
      </c>
      <c r="O147" s="13" t="s">
        <v>29</v>
      </c>
    </row>
    <row r="148" spans="1:15" ht="22.8">
      <c r="A148" s="27" t="s">
        <v>321</v>
      </c>
      <c r="B148" s="14">
        <v>44533</v>
      </c>
      <c r="C148" s="13">
        <v>11</v>
      </c>
      <c r="D148" s="13" t="s">
        <v>322</v>
      </c>
      <c r="E148" s="13" t="s">
        <v>323</v>
      </c>
      <c r="F148" s="13" t="s">
        <v>324</v>
      </c>
      <c r="G148" s="13">
        <v>18</v>
      </c>
      <c r="H148" s="13" t="s">
        <v>24</v>
      </c>
      <c r="I148" s="13">
        <v>42</v>
      </c>
      <c r="J148" s="13">
        <v>42660</v>
      </c>
      <c r="K148" s="13" t="s">
        <v>330</v>
      </c>
      <c r="L148" s="13" t="s">
        <v>331</v>
      </c>
      <c r="M148" s="13" t="s">
        <v>28</v>
      </c>
      <c r="N148" s="21">
        <v>8001.7</v>
      </c>
      <c r="O148" s="13" t="s">
        <v>29</v>
      </c>
    </row>
    <row r="149" spans="1:15" ht="22.8">
      <c r="A149" s="24" t="s">
        <v>321</v>
      </c>
      <c r="B149" s="14">
        <v>44533</v>
      </c>
      <c r="C149" s="13">
        <v>11</v>
      </c>
      <c r="D149" s="13" t="s">
        <v>322</v>
      </c>
      <c r="E149" s="13" t="s">
        <v>323</v>
      </c>
      <c r="F149" s="13" t="s">
        <v>324</v>
      </c>
      <c r="G149" s="13">
        <v>18</v>
      </c>
      <c r="H149" s="13" t="s">
        <v>24</v>
      </c>
      <c r="I149" s="13">
        <v>42</v>
      </c>
      <c r="J149" s="13">
        <v>42260</v>
      </c>
      <c r="K149" s="13" t="s">
        <v>332</v>
      </c>
      <c r="L149" s="13" t="s">
        <v>333</v>
      </c>
      <c r="M149" s="13" t="s">
        <v>28</v>
      </c>
      <c r="N149" s="21">
        <v>24969</v>
      </c>
      <c r="O149" s="13" t="s">
        <v>29</v>
      </c>
    </row>
    <row r="150" spans="1:15" ht="22.8">
      <c r="A150" s="24" t="s">
        <v>321</v>
      </c>
      <c r="B150" s="14">
        <v>44533</v>
      </c>
      <c r="C150" s="13">
        <v>11</v>
      </c>
      <c r="D150" s="13" t="s">
        <v>322</v>
      </c>
      <c r="E150" s="13" t="s">
        <v>323</v>
      </c>
      <c r="F150" s="13" t="s">
        <v>324</v>
      </c>
      <c r="G150" s="13">
        <v>18</v>
      </c>
      <c r="H150" s="13" t="s">
        <v>24</v>
      </c>
      <c r="I150" s="13">
        <v>42</v>
      </c>
      <c r="J150" s="13">
        <v>42260</v>
      </c>
      <c r="K150" s="13" t="s">
        <v>332</v>
      </c>
      <c r="L150" s="13" t="s">
        <v>334</v>
      </c>
      <c r="M150" s="13" t="s">
        <v>28</v>
      </c>
      <c r="N150" s="21">
        <v>18067</v>
      </c>
      <c r="O150" s="13" t="s">
        <v>29</v>
      </c>
    </row>
    <row r="151" spans="1:15" ht="22.8">
      <c r="A151" s="24" t="s">
        <v>321</v>
      </c>
      <c r="B151" s="14">
        <v>44533</v>
      </c>
      <c r="C151" s="13">
        <v>11</v>
      </c>
      <c r="D151" s="13" t="s">
        <v>322</v>
      </c>
      <c r="E151" s="13" t="s">
        <v>323</v>
      </c>
      <c r="F151" s="13" t="s">
        <v>324</v>
      </c>
      <c r="G151" s="13">
        <v>18</v>
      </c>
      <c r="H151" s="13" t="s">
        <v>24</v>
      </c>
      <c r="I151" s="13">
        <v>42</v>
      </c>
      <c r="J151" s="13">
        <v>42430</v>
      </c>
      <c r="K151" s="13" t="s">
        <v>335</v>
      </c>
      <c r="L151" s="13" t="s">
        <v>336</v>
      </c>
      <c r="M151" s="13" t="s">
        <v>28</v>
      </c>
      <c r="N151" s="21">
        <v>5234.46</v>
      </c>
      <c r="O151" s="13" t="s">
        <v>29</v>
      </c>
    </row>
    <row r="152" spans="1:15" ht="22.8">
      <c r="A152" s="24" t="s">
        <v>321</v>
      </c>
      <c r="B152" s="14">
        <v>44533</v>
      </c>
      <c r="C152" s="13">
        <v>11</v>
      </c>
      <c r="D152" s="13" t="s">
        <v>322</v>
      </c>
      <c r="E152" s="13" t="s">
        <v>323</v>
      </c>
      <c r="F152" s="13" t="s">
        <v>324</v>
      </c>
      <c r="G152" s="13">
        <v>18</v>
      </c>
      <c r="H152" s="13" t="s">
        <v>24</v>
      </c>
      <c r="I152" s="13">
        <v>42</v>
      </c>
      <c r="J152" s="13">
        <v>42600</v>
      </c>
      <c r="K152" s="13" t="s">
        <v>337</v>
      </c>
      <c r="L152" s="13" t="s">
        <v>338</v>
      </c>
      <c r="M152" s="13" t="s">
        <v>28</v>
      </c>
      <c r="N152" s="21">
        <v>15258.14</v>
      </c>
      <c r="O152" s="13" t="s">
        <v>29</v>
      </c>
    </row>
    <row r="153" spans="1:15" ht="34.200000000000003">
      <c r="A153" s="24" t="s">
        <v>321</v>
      </c>
      <c r="B153" s="14">
        <v>44533</v>
      </c>
      <c r="C153" s="13">
        <v>11</v>
      </c>
      <c r="D153" s="13" t="s">
        <v>322</v>
      </c>
      <c r="E153" s="13" t="s">
        <v>323</v>
      </c>
      <c r="F153" s="13" t="s">
        <v>324</v>
      </c>
      <c r="G153" s="13">
        <v>18</v>
      </c>
      <c r="H153" s="13" t="s">
        <v>24</v>
      </c>
      <c r="I153" s="13">
        <v>42</v>
      </c>
      <c r="J153" s="13">
        <v>42560</v>
      </c>
      <c r="K153" s="13" t="s">
        <v>339</v>
      </c>
      <c r="L153" s="13" t="s">
        <v>340</v>
      </c>
      <c r="M153" s="13" t="s">
        <v>28</v>
      </c>
      <c r="N153" s="21">
        <v>5707</v>
      </c>
      <c r="O153" s="13" t="s">
        <v>29</v>
      </c>
    </row>
    <row r="154" spans="1:15" ht="34.200000000000003">
      <c r="A154" s="24" t="s">
        <v>321</v>
      </c>
      <c r="B154" s="14">
        <v>44533</v>
      </c>
      <c r="C154" s="13">
        <v>11</v>
      </c>
      <c r="D154" s="13" t="s">
        <v>322</v>
      </c>
      <c r="E154" s="13" t="s">
        <v>323</v>
      </c>
      <c r="F154" s="13" t="s">
        <v>324</v>
      </c>
      <c r="G154" s="13">
        <v>18</v>
      </c>
      <c r="H154" s="13" t="s">
        <v>24</v>
      </c>
      <c r="I154" s="13">
        <v>42</v>
      </c>
      <c r="J154" s="13">
        <v>42560</v>
      </c>
      <c r="K154" s="13" t="s">
        <v>339</v>
      </c>
      <c r="L154" s="13" t="s">
        <v>341</v>
      </c>
      <c r="M154" s="13" t="s">
        <v>28</v>
      </c>
      <c r="N154" s="21">
        <v>8352.2400000000016</v>
      </c>
      <c r="O154" s="13" t="s">
        <v>29</v>
      </c>
    </row>
    <row r="155" spans="1:15" ht="22.8">
      <c r="A155" s="24" t="s">
        <v>321</v>
      </c>
      <c r="B155" s="14">
        <v>44533</v>
      </c>
      <c r="C155" s="13">
        <v>11</v>
      </c>
      <c r="D155" s="13" t="s">
        <v>322</v>
      </c>
      <c r="E155" s="13" t="s">
        <v>323</v>
      </c>
      <c r="F155" s="13" t="s">
        <v>342</v>
      </c>
      <c r="G155" s="13">
        <v>18</v>
      </c>
      <c r="H155" s="13" t="s">
        <v>24</v>
      </c>
      <c r="I155" s="13">
        <v>69</v>
      </c>
      <c r="J155" s="13">
        <v>69850</v>
      </c>
      <c r="K155" s="13" t="s">
        <v>343</v>
      </c>
      <c r="L155" s="13" t="s">
        <v>344</v>
      </c>
      <c r="M155" s="13" t="s">
        <v>28</v>
      </c>
      <c r="N155" s="21">
        <v>3239.33</v>
      </c>
      <c r="O155" s="13" t="s">
        <v>29</v>
      </c>
    </row>
    <row r="156" spans="1:15" ht="22.8">
      <c r="A156" s="24" t="s">
        <v>321</v>
      </c>
      <c r="B156" s="14">
        <v>44533</v>
      </c>
      <c r="C156" s="13">
        <v>11</v>
      </c>
      <c r="D156" s="13" t="s">
        <v>322</v>
      </c>
      <c r="E156" s="13" t="s">
        <v>323</v>
      </c>
      <c r="F156" s="13" t="s">
        <v>342</v>
      </c>
      <c r="G156" s="13">
        <v>18</v>
      </c>
      <c r="H156" s="13" t="s">
        <v>24</v>
      </c>
      <c r="I156" s="13">
        <v>42</v>
      </c>
      <c r="J156" s="13">
        <v>42170</v>
      </c>
      <c r="K156" s="13" t="s">
        <v>345</v>
      </c>
      <c r="L156" s="13" t="s">
        <v>346</v>
      </c>
      <c r="M156" s="13" t="s">
        <v>28</v>
      </c>
      <c r="N156" s="21">
        <v>5944.02</v>
      </c>
      <c r="O156" s="13" t="s">
        <v>29</v>
      </c>
    </row>
    <row r="157" spans="1:15" ht="22.8">
      <c r="A157" s="25" t="s">
        <v>321</v>
      </c>
      <c r="B157" s="14">
        <v>44533</v>
      </c>
      <c r="C157" s="13">
        <v>11</v>
      </c>
      <c r="D157" s="13" t="s">
        <v>322</v>
      </c>
      <c r="E157" s="13" t="s">
        <v>323</v>
      </c>
      <c r="F157" s="13" t="s">
        <v>342</v>
      </c>
      <c r="G157" s="13">
        <v>18</v>
      </c>
      <c r="H157" s="13" t="s">
        <v>24</v>
      </c>
      <c r="I157" s="13" t="s">
        <v>347</v>
      </c>
      <c r="J157" s="13" t="s">
        <v>348</v>
      </c>
      <c r="K157" s="13" t="s">
        <v>349</v>
      </c>
      <c r="L157" s="13" t="s">
        <v>350</v>
      </c>
      <c r="M157" s="13" t="s">
        <v>28</v>
      </c>
      <c r="N157" s="21">
        <v>3368.56</v>
      </c>
      <c r="O157" s="13" t="s">
        <v>29</v>
      </c>
    </row>
    <row r="158" spans="1:15" ht="22.8">
      <c r="A158" s="23" t="s">
        <v>321</v>
      </c>
      <c r="B158" s="14">
        <v>44533</v>
      </c>
      <c r="C158" s="13">
        <v>11</v>
      </c>
      <c r="D158" s="13" t="s">
        <v>351</v>
      </c>
      <c r="E158" s="13" t="s">
        <v>20</v>
      </c>
      <c r="F158" s="13" t="s">
        <v>17</v>
      </c>
      <c r="G158" s="13">
        <v>18</v>
      </c>
      <c r="H158" s="13" t="s">
        <v>24</v>
      </c>
      <c r="I158" s="13">
        <v>58</v>
      </c>
      <c r="J158" s="13">
        <v>58150</v>
      </c>
      <c r="K158" s="13" t="s">
        <v>352</v>
      </c>
      <c r="L158" s="13" t="s">
        <v>353</v>
      </c>
      <c r="M158" s="13" t="s">
        <v>28</v>
      </c>
      <c r="N158" s="21">
        <v>15980</v>
      </c>
      <c r="O158" s="13" t="s">
        <v>29</v>
      </c>
    </row>
    <row r="159" spans="1:15" ht="22.8">
      <c r="A159" s="23" t="s">
        <v>321</v>
      </c>
      <c r="B159" s="14">
        <v>44533</v>
      </c>
      <c r="C159" s="13">
        <v>11</v>
      </c>
      <c r="D159" s="13" t="s">
        <v>23</v>
      </c>
      <c r="E159" s="13" t="s">
        <v>354</v>
      </c>
      <c r="F159" s="13">
        <v>413</v>
      </c>
      <c r="G159" s="13">
        <v>18</v>
      </c>
      <c r="H159" s="13" t="s">
        <v>24</v>
      </c>
      <c r="I159" s="13">
        <v>23</v>
      </c>
      <c r="J159" s="13">
        <v>23800</v>
      </c>
      <c r="K159" s="13" t="s">
        <v>355</v>
      </c>
      <c r="L159" s="13" t="s">
        <v>356</v>
      </c>
      <c r="M159" s="13" t="s">
        <v>28</v>
      </c>
      <c r="N159" s="21">
        <v>6600</v>
      </c>
      <c r="O159" s="13" t="s">
        <v>29</v>
      </c>
    </row>
    <row r="160" spans="1:15" ht="22.8">
      <c r="A160" s="23" t="s">
        <v>321</v>
      </c>
      <c r="B160" s="14">
        <v>44533</v>
      </c>
      <c r="C160" s="13">
        <v>11</v>
      </c>
      <c r="D160" s="13" t="s">
        <v>23</v>
      </c>
      <c r="E160" s="13" t="s">
        <v>357</v>
      </c>
      <c r="F160" s="13">
        <v>413</v>
      </c>
      <c r="G160" s="13">
        <v>18</v>
      </c>
      <c r="H160" s="13" t="s">
        <v>24</v>
      </c>
      <c r="I160" s="13">
        <v>86</v>
      </c>
      <c r="J160" s="13">
        <v>86200</v>
      </c>
      <c r="K160" s="13" t="s">
        <v>358</v>
      </c>
      <c r="L160" s="13" t="s">
        <v>359</v>
      </c>
      <c r="M160" s="13" t="s">
        <v>28</v>
      </c>
      <c r="N160" s="21">
        <v>11160</v>
      </c>
      <c r="O160" s="13" t="s">
        <v>327</v>
      </c>
    </row>
    <row r="161" spans="1:15" ht="34.200000000000003">
      <c r="A161" s="23" t="s">
        <v>321</v>
      </c>
      <c r="B161" s="14">
        <v>44533</v>
      </c>
      <c r="C161" s="13">
        <v>11</v>
      </c>
      <c r="D161" s="13" t="s">
        <v>23</v>
      </c>
      <c r="E161" s="13" t="s">
        <v>357</v>
      </c>
      <c r="F161" s="13">
        <v>413</v>
      </c>
      <c r="G161" s="13">
        <v>18</v>
      </c>
      <c r="H161" s="13" t="s">
        <v>24</v>
      </c>
      <c r="I161" s="13">
        <v>86</v>
      </c>
      <c r="J161" s="13">
        <v>86150</v>
      </c>
      <c r="K161" s="13" t="s">
        <v>360</v>
      </c>
      <c r="L161" s="13" t="s">
        <v>361</v>
      </c>
      <c r="M161" s="13" t="s">
        <v>28</v>
      </c>
      <c r="N161" s="21">
        <v>12000</v>
      </c>
      <c r="O161" s="13" t="s">
        <v>327</v>
      </c>
    </row>
    <row r="162" spans="1:15" ht="22.8">
      <c r="A162" s="23" t="s">
        <v>321</v>
      </c>
      <c r="B162" s="14">
        <v>44533</v>
      </c>
      <c r="C162" s="13">
        <v>11</v>
      </c>
      <c r="D162" s="13" t="s">
        <v>23</v>
      </c>
      <c r="E162" s="13" t="s">
        <v>357</v>
      </c>
      <c r="F162" s="13">
        <v>413</v>
      </c>
      <c r="G162" s="13">
        <v>18</v>
      </c>
      <c r="H162" s="13" t="s">
        <v>24</v>
      </c>
      <c r="I162" s="13">
        <v>86</v>
      </c>
      <c r="J162" s="13">
        <v>86450</v>
      </c>
      <c r="K162" s="13" t="s">
        <v>362</v>
      </c>
      <c r="L162" s="13" t="s">
        <v>363</v>
      </c>
      <c r="M162" s="13" t="s">
        <v>28</v>
      </c>
      <c r="N162" s="21">
        <v>30000</v>
      </c>
      <c r="O162" s="13" t="s">
        <v>327</v>
      </c>
    </row>
    <row r="163" spans="1:15" ht="22.8">
      <c r="A163" s="23" t="s">
        <v>321</v>
      </c>
      <c r="B163" s="14">
        <v>44533</v>
      </c>
      <c r="C163" s="13">
        <v>11</v>
      </c>
      <c r="D163" s="13" t="s">
        <v>23</v>
      </c>
      <c r="E163" s="13" t="s">
        <v>357</v>
      </c>
      <c r="F163" s="13">
        <v>413</v>
      </c>
      <c r="G163" s="13">
        <v>18</v>
      </c>
      <c r="H163" s="13" t="s">
        <v>24</v>
      </c>
      <c r="I163" s="13">
        <v>86</v>
      </c>
      <c r="J163" s="13">
        <v>86330</v>
      </c>
      <c r="K163" s="13" t="s">
        <v>364</v>
      </c>
      <c r="L163" s="13" t="s">
        <v>365</v>
      </c>
      <c r="M163" s="13" t="s">
        <v>28</v>
      </c>
      <c r="N163" s="21">
        <v>12000</v>
      </c>
      <c r="O163" s="13" t="s">
        <v>327</v>
      </c>
    </row>
    <row r="164" spans="1:15" ht="22.8">
      <c r="A164" s="23" t="s">
        <v>321</v>
      </c>
      <c r="B164" s="14">
        <v>44533</v>
      </c>
      <c r="C164" s="13">
        <v>11</v>
      </c>
      <c r="D164" s="13" t="s">
        <v>23</v>
      </c>
      <c r="E164" s="13" t="s">
        <v>357</v>
      </c>
      <c r="F164" s="13">
        <v>413</v>
      </c>
      <c r="G164" s="13">
        <v>18</v>
      </c>
      <c r="H164" s="13" t="s">
        <v>24</v>
      </c>
      <c r="I164" s="13">
        <v>86</v>
      </c>
      <c r="J164" s="13">
        <v>86190</v>
      </c>
      <c r="K164" s="13" t="s">
        <v>366</v>
      </c>
      <c r="L164" s="13" t="s">
        <v>367</v>
      </c>
      <c r="M164" s="13" t="s">
        <v>28</v>
      </c>
      <c r="N164" s="21">
        <v>12000</v>
      </c>
      <c r="O164" s="13" t="s">
        <v>327</v>
      </c>
    </row>
    <row r="165" spans="1:15" ht="22.8">
      <c r="A165" s="23" t="s">
        <v>321</v>
      </c>
      <c r="B165" s="14">
        <v>44533</v>
      </c>
      <c r="C165" s="13">
        <v>11</v>
      </c>
      <c r="D165" s="13" t="s">
        <v>23</v>
      </c>
      <c r="E165" s="13" t="s">
        <v>357</v>
      </c>
      <c r="F165" s="13">
        <v>413</v>
      </c>
      <c r="G165" s="13">
        <v>18</v>
      </c>
      <c r="H165" s="13" t="s">
        <v>24</v>
      </c>
      <c r="I165" s="13">
        <v>79</v>
      </c>
      <c r="J165" s="13">
        <v>79270</v>
      </c>
      <c r="K165" s="13" t="s">
        <v>368</v>
      </c>
      <c r="L165" s="13" t="s">
        <v>361</v>
      </c>
      <c r="M165" s="13" t="s">
        <v>28</v>
      </c>
      <c r="N165" s="21">
        <v>12000</v>
      </c>
      <c r="O165" s="13" t="s">
        <v>327</v>
      </c>
    </row>
    <row r="166" spans="1:15" ht="22.8">
      <c r="A166" s="23" t="s">
        <v>321</v>
      </c>
      <c r="B166" s="14">
        <v>44533</v>
      </c>
      <c r="C166" s="13">
        <v>11</v>
      </c>
      <c r="D166" s="13" t="s">
        <v>23</v>
      </c>
      <c r="E166" s="13" t="s">
        <v>357</v>
      </c>
      <c r="F166" s="13">
        <v>413</v>
      </c>
      <c r="G166" s="13">
        <v>18</v>
      </c>
      <c r="H166" s="13" t="s">
        <v>24</v>
      </c>
      <c r="I166" s="13">
        <v>86</v>
      </c>
      <c r="J166" s="13">
        <v>86800</v>
      </c>
      <c r="K166" s="13" t="s">
        <v>369</v>
      </c>
      <c r="L166" s="13" t="s">
        <v>370</v>
      </c>
      <c r="M166" s="13" t="s">
        <v>28</v>
      </c>
      <c r="N166" s="21">
        <v>12000</v>
      </c>
      <c r="O166" s="13" t="s">
        <v>327</v>
      </c>
    </row>
    <row r="167" spans="1:15" ht="22.8">
      <c r="A167" s="23" t="s">
        <v>321</v>
      </c>
      <c r="B167" s="14">
        <v>44533</v>
      </c>
      <c r="C167" s="13">
        <v>11</v>
      </c>
      <c r="D167" s="13" t="s">
        <v>23</v>
      </c>
      <c r="E167" s="13" t="s">
        <v>357</v>
      </c>
      <c r="F167" s="13">
        <v>413</v>
      </c>
      <c r="G167" s="13">
        <v>18</v>
      </c>
      <c r="H167" s="13" t="s">
        <v>24</v>
      </c>
      <c r="I167" s="13">
        <v>79</v>
      </c>
      <c r="J167" s="13">
        <v>79100</v>
      </c>
      <c r="K167" s="13" t="s">
        <v>371</v>
      </c>
      <c r="L167" s="13" t="s">
        <v>361</v>
      </c>
      <c r="M167" s="13" t="s">
        <v>28</v>
      </c>
      <c r="N167" s="21">
        <v>12000</v>
      </c>
      <c r="O167" s="13" t="s">
        <v>327</v>
      </c>
    </row>
    <row r="168" spans="1:15" ht="22.8">
      <c r="A168" s="23" t="s">
        <v>321</v>
      </c>
      <c r="B168" s="14">
        <v>44533</v>
      </c>
      <c r="C168" s="13">
        <v>11</v>
      </c>
      <c r="D168" s="13" t="s">
        <v>23</v>
      </c>
      <c r="E168" s="13" t="s">
        <v>357</v>
      </c>
      <c r="F168" s="13">
        <v>413</v>
      </c>
      <c r="G168" s="13">
        <v>18</v>
      </c>
      <c r="H168" s="13" t="s">
        <v>24</v>
      </c>
      <c r="I168" s="13">
        <v>79</v>
      </c>
      <c r="J168" s="13">
        <v>79220</v>
      </c>
      <c r="K168" s="13" t="s">
        <v>372</v>
      </c>
      <c r="L168" s="13" t="s">
        <v>361</v>
      </c>
      <c r="M168" s="13" t="s">
        <v>28</v>
      </c>
      <c r="N168" s="21">
        <v>11970</v>
      </c>
      <c r="O168" s="13" t="s">
        <v>327</v>
      </c>
    </row>
    <row r="169" spans="1:15" ht="13.2">
      <c r="A169" s="26"/>
      <c r="B169"/>
      <c r="C169"/>
      <c r="D169"/>
      <c r="E169"/>
      <c r="F169"/>
      <c r="G169"/>
      <c r="H169"/>
      <c r="I169"/>
      <c r="J169"/>
      <c r="K169"/>
      <c r="L169"/>
      <c r="M169"/>
      <c r="N169"/>
      <c r="O169"/>
    </row>
  </sheetData>
  <mergeCells count="1">
    <mergeCell ref="A1:O1"/>
  </mergeCells>
  <conditionalFormatting sqref="K3:K12">
    <cfRule type="expression" dxfId="1" priority="2">
      <formula>OR(K3=0,K3="")</formula>
    </cfRule>
  </conditionalFormatting>
  <conditionalFormatting sqref="L3:L12">
    <cfRule type="expression" dxfId="0" priority="1">
      <formula>L3=0</formula>
    </cfRule>
  </conditionalFormatting>
  <dataValidations count="1">
    <dataValidation type="list" allowBlank="1" showInputMessage="1" showErrorMessage="1" sqref="I146:I156" xr:uid="{00000000-0002-0000-0100-000000000000}">
      <formula1>Cher</formula1>
    </dataValidation>
  </dataValidations>
  <pageMargins left="0.70866141732283461" right="0.70866141732283461" top="0.74803149606299213" bottom="0.74803149606299213" header="0.31496062992125984" footer="0.31496062992125984"/>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liste_valide</vt:lpstr>
      <vt:lpstr>liste_valide!Impression_des_titres</vt:lpstr>
      <vt:lpstr>liste_valide!Zone_d_impression</vt:lpstr>
    </vt:vector>
  </TitlesOfParts>
  <Company>Agence de l'eau Loire-Bretagne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PROCHASSON Vanessa</dc:creator>
  <cp:lastModifiedBy>SOMMER Sandrine</cp:lastModifiedBy>
  <cp:lastPrinted>2023-11-17T15:06:05Z</cp:lastPrinted>
  <dcterms:created xsi:type="dcterms:W3CDTF">2016-06-30T08:01:46Z</dcterms:created>
  <dcterms:modified xsi:type="dcterms:W3CDTF">2023-11-17T15:06:10Z</dcterms:modified>
</cp:coreProperties>
</file>